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.moudra\Desktop\"/>
    </mc:Choice>
  </mc:AlternateContent>
  <bookViews>
    <workbookView xWindow="240" yWindow="225" windowWidth="21075" windowHeight="9855"/>
  </bookViews>
  <sheets>
    <sheet name="List1" sheetId="1" r:id="rId1"/>
    <sheet name="List2" sheetId="2" r:id="rId2"/>
    <sheet name="List3" sheetId="3" r:id="rId3"/>
  </sheets>
  <definedNames>
    <definedName name="_xlnm.Print_Area" localSheetId="0">List1!$A$1:$J$123</definedName>
  </definedNames>
  <calcPr calcId="162913"/>
</workbook>
</file>

<file path=xl/calcChain.xml><?xml version="1.0" encoding="utf-8"?>
<calcChain xmlns="http://schemas.openxmlformats.org/spreadsheetml/2006/main">
  <c r="E120" i="1" l="1"/>
  <c r="E76" i="1" l="1"/>
  <c r="F99" i="1" l="1"/>
  <c r="F120" i="1" l="1"/>
  <c r="F58" i="1" l="1"/>
  <c r="E58" i="1" l="1"/>
  <c r="E99" i="1" l="1"/>
  <c r="G120" i="1" l="1"/>
  <c r="G99" i="1"/>
  <c r="G76" i="1"/>
  <c r="G58" i="1"/>
  <c r="G31" i="1"/>
  <c r="F31" i="1" l="1"/>
  <c r="F76" i="1" l="1"/>
  <c r="E31" i="1" l="1"/>
</calcChain>
</file>

<file path=xl/sharedStrings.xml><?xml version="1.0" encoding="utf-8"?>
<sst xmlns="http://schemas.openxmlformats.org/spreadsheetml/2006/main" count="345" uniqueCount="232">
  <si>
    <t>Poř. číslo</t>
  </si>
  <si>
    <t>Název organizace, spolku, sdružení, FO</t>
  </si>
  <si>
    <t>Název projektu, činnosti, akce</t>
  </si>
  <si>
    <t>Žádost org.</t>
  </si>
  <si>
    <t>Návrh komise</t>
  </si>
  <si>
    <t>Schváleno RM, ZM</t>
  </si>
  <si>
    <t>KULTURA</t>
  </si>
  <si>
    <t>ZÁJMOVÁ ČINNOST</t>
  </si>
  <si>
    <t>IČ</t>
  </si>
  <si>
    <t>SOCIÁLNÍ OBLAST - Minimální síť</t>
  </si>
  <si>
    <t>SPORT</t>
  </si>
  <si>
    <t>Celkem</t>
  </si>
  <si>
    <t>Pozn.: FO - fyzická osoba</t>
  </si>
  <si>
    <t>FC Kyjov 1919 z.s.</t>
  </si>
  <si>
    <t>FO</t>
  </si>
  <si>
    <t>SOCIÁLNÍ OBLAST - návazné služby</t>
  </si>
  <si>
    <t>HBK Kyjov z.s.</t>
  </si>
  <si>
    <t>Český svaz ochránců přírody Kyjov</t>
  </si>
  <si>
    <t>02314533</t>
  </si>
  <si>
    <t>Centrum pro sluchově postižené  Hodonínsko, o.p.s.</t>
  </si>
  <si>
    <t>FBC Dragons, z.s.</t>
  </si>
  <si>
    <t>03123901</t>
  </si>
  <si>
    <t>Český svaz včelařů, z.s., základní organizace Kyjov</t>
  </si>
  <si>
    <t>JazzKlub Kyjov, o.s.</t>
  </si>
  <si>
    <t>Malovaný kraj, z.s.</t>
  </si>
  <si>
    <t>Gymnastický a taneční klub Kyjov z.s.</t>
  </si>
  <si>
    <t>Mažoretky KYJOV, z.s.</t>
  </si>
  <si>
    <t>05611652</t>
  </si>
  <si>
    <t>Aeroklub Kyjov z.s.</t>
  </si>
  <si>
    <t>00568881</t>
  </si>
  <si>
    <t>Základní organizace Českého zahrádkářského svazu Kyjov</t>
  </si>
  <si>
    <t>Kulturně-historická společnost Bohuslavice z.s.</t>
  </si>
  <si>
    <t>Český svaz bojovníků za svobodu</t>
  </si>
  <si>
    <t>00442755</t>
  </si>
  <si>
    <t>Nemocnice Kyjov, příspěvková organizace</t>
  </si>
  <si>
    <t>00226912</t>
  </si>
  <si>
    <t>Moravský rybářský svaz, z.s. pobočný spolek Kyjov</t>
  </si>
  <si>
    <t>00557234</t>
  </si>
  <si>
    <t>Tenisový klub Kyjov z.s.</t>
  </si>
  <si>
    <t>Krok Kyjov, z.ú.</t>
  </si>
  <si>
    <t>Základní organizace Českého zahrádkářského svazu Bohuslavice</t>
  </si>
  <si>
    <t>03816257</t>
  </si>
  <si>
    <t>Charita Kyjov</t>
  </si>
  <si>
    <t>44164114</t>
  </si>
  <si>
    <t>70898936</t>
  </si>
  <si>
    <t>ŠTĚPÁNSKÝ BĚH KYJOV z.s.</t>
  </si>
  <si>
    <t>01365355</t>
  </si>
  <si>
    <t>04721730</t>
  </si>
  <si>
    <t>Educante z.s.</t>
  </si>
  <si>
    <t>Unie ROSKA - reg. org. ROSKA KYJOV, z.p.s.</t>
  </si>
  <si>
    <t>Slovácký soubor Kyjov, z.s.</t>
  </si>
  <si>
    <t>Junák - český skaut, středisko Kyjov, z. s.</t>
  </si>
  <si>
    <t>61742881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</si>
  <si>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</si>
  <si>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</si>
  <si>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</si>
  <si>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</si>
  <si>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</si>
  <si>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</si>
  <si>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</si>
  <si>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</si>
  <si>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</si>
  <si>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</si>
  <si>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</si>
  <si>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</si>
  <si>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</si>
  <si>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</si>
  <si>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</si>
  <si>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</si>
  <si>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</si>
  <si>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</si>
  <si>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</si>
  <si>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</si>
  <si>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22.</t>
  </si>
  <si>
    <t>Centrum pro rodinu a sociální péči Hodonín, z.s.</t>
  </si>
  <si>
    <r>
      <t xml:space="preserve">Oddíl atletiky - sluchově postižení </t>
    </r>
    <r>
      <rPr>
        <sz val="11"/>
        <rFont val="Calibri"/>
        <family val="2"/>
        <charset val="238"/>
        <scheme val="minor"/>
      </rPr>
      <t>z.s.</t>
    </r>
  </si>
  <si>
    <t>ART mlýn, z.s.</t>
  </si>
  <si>
    <t xml:space="preserve">Návrh komise </t>
  </si>
  <si>
    <r>
      <t>Pozn.:</t>
    </r>
    <r>
      <rPr>
        <sz val="11"/>
        <color rgb="FF92D050"/>
        <rFont val="Calibri"/>
        <family val="2"/>
        <charset val="238"/>
        <scheme val="minor"/>
      </rPr>
      <t xml:space="preserve"> </t>
    </r>
  </si>
  <si>
    <t>Český svaz chovatelů, z.s., Základní organizace Kyjov</t>
  </si>
  <si>
    <t>Tetky z Kyjova, spolek</t>
  </si>
  <si>
    <t>Vyslúžilci, z.s.</t>
  </si>
  <si>
    <t>Diecézní charita Brno, Oblastní charita Hodonín</t>
  </si>
  <si>
    <t>CK DACOM PHARMA KYJOV, z.s.</t>
  </si>
  <si>
    <t>TJ Sokol Bohuslavice z.s.</t>
  </si>
  <si>
    <t>YMCA SKAUT</t>
  </si>
  <si>
    <t>Smíšený pěvecký sbor Carmina vocum Kyjov z.s.</t>
  </si>
  <si>
    <t>06818013</t>
  </si>
  <si>
    <t>Charita Strážnice</t>
  </si>
  <si>
    <t>Masarykovo muzeum v Hodoníně, příspěvková organizace</t>
  </si>
  <si>
    <t>00090352</t>
  </si>
  <si>
    <t>Karate Klub Kyjov, z.s.</t>
  </si>
  <si>
    <t>Mužský pěvecký sbor Něčičáci, z.s.</t>
  </si>
  <si>
    <t>07518331</t>
  </si>
  <si>
    <t>44990260</t>
  </si>
  <si>
    <t>Aerobic Centrum Kyjov, z.s.</t>
  </si>
  <si>
    <t>27032426</t>
  </si>
  <si>
    <t>ESPEDIENTE, z.s.</t>
  </si>
  <si>
    <t>08734038</t>
  </si>
  <si>
    <t>Pohybová akademie Kyjov z.s.</t>
  </si>
  <si>
    <t>08533890</t>
  </si>
  <si>
    <t>Svaz tělesně postižených v České republice z.s. místní organizace Kyjov</t>
  </si>
  <si>
    <t>Kyjograf z.s.</t>
  </si>
  <si>
    <t>09352058</t>
  </si>
  <si>
    <t>Domácí hospicová služba - Domácí hospic David</t>
  </si>
  <si>
    <t>Kontaktní centrum - víceúčelová drogová služba</t>
  </si>
  <si>
    <t>NZDM, klub Bárka</t>
  </si>
  <si>
    <t>Občanská poradna</t>
  </si>
  <si>
    <t>Stacionář Vlaštovka</t>
  </si>
  <si>
    <t>Nemocnice Kyjov - sociální lůžka</t>
  </si>
  <si>
    <t>KČT, odbor Kyjovsko</t>
  </si>
  <si>
    <t>Sociální rehabilitace</t>
  </si>
  <si>
    <t>Tlumočnické služby</t>
  </si>
  <si>
    <t>Cech kyjovských vinařů</t>
  </si>
  <si>
    <t>Provoz a činnost ROSKY KYJOV z.p.s.</t>
  </si>
  <si>
    <t>Odborné sociální poradenství</t>
  </si>
  <si>
    <t>Sociálně aktivizační služby pro rodiny s dětmi</t>
  </si>
  <si>
    <t>Sjednocená organizace nevidomých a slabozrakých České republiky, zapsaný spolek, OO Kyjov</t>
  </si>
  <si>
    <t>Kotva, sociálně terapeutická dílna, Strážnice</t>
  </si>
  <si>
    <t>Středisko výchovné péče Hodonín</t>
  </si>
  <si>
    <t>Charitní pečovatelská služba Šardice</t>
  </si>
  <si>
    <t>Charitní pečovatelská služba Ždánice</t>
  </si>
  <si>
    <t>Nízkoprahové denní centrum Hodonín</t>
  </si>
  <si>
    <t>Noclehárna pro lidi bez přístřeší Hodonín</t>
  </si>
  <si>
    <t>Diagnostický ústav Brno,  středisko výchovné péče a základní škola, Brno, Hlinky 140</t>
  </si>
  <si>
    <t>00567256</t>
  </si>
  <si>
    <t>Podpora dětí a mládeže v celoroční činnosti v Aerobic Centru Kyjov</t>
  </si>
  <si>
    <t>VOC Kyjov, z.s.</t>
  </si>
  <si>
    <t>17249261</t>
  </si>
  <si>
    <t>SH ČMS - Sbor dobrovolných hasičů Kyjov</t>
  </si>
  <si>
    <t>63455641</t>
  </si>
  <si>
    <t>Sportovní akademie Kyjov z.s.</t>
  </si>
  <si>
    <t>09924515</t>
  </si>
  <si>
    <t xml:space="preserve">Komorní orchestr města Kyjova </t>
  </si>
  <si>
    <t>AVZO TSČ p. s. Kyjov</t>
  </si>
  <si>
    <t>Celoroční činnost organizace v oblasti sportu</t>
  </si>
  <si>
    <t>TJ Jiskra Kyjov, z.s.</t>
  </si>
  <si>
    <t>Turnaje pro žáky kyjovských základních škol, pro sluchově postižené žáky a činnost oddílu</t>
  </si>
  <si>
    <t>Spolek TYGŘI JBC  Brno</t>
  </si>
  <si>
    <t>05042771</t>
  </si>
  <si>
    <t>Podpora sportovní činnosti mažoretek Dejna Kyjov</t>
  </si>
  <si>
    <t>Mužský pěvecký sbor Chlapi z Boršova, z.s.</t>
  </si>
  <si>
    <t>19988940</t>
  </si>
  <si>
    <t>Celoroční činnost Mužského pěveckého sboru Chlapi z Boršova, z.s.</t>
  </si>
  <si>
    <t>Celoroční činnost Slováckého souboru Kyjov, z.s.</t>
  </si>
  <si>
    <t>Pravidelná činnost Pohybové akademie Kyjov z.s.</t>
  </si>
  <si>
    <t xml:space="preserve">Celoroční činnost </t>
  </si>
  <si>
    <t>Podpora celoroční činnosti florbalového klubu FBC Dragons</t>
  </si>
  <si>
    <t>Podpora celoroční činnosti spolku Junák - český skaut v Kyjově</t>
  </si>
  <si>
    <t>Kyjovské Slovácko v pohybu, z.s.</t>
  </si>
  <si>
    <t>26659778</t>
  </si>
  <si>
    <t>Podpora činnosti Českého svazu ochránců přírody Kyjov</t>
  </si>
  <si>
    <t>Činnost folklorního souboru Vyslúžilci</t>
  </si>
  <si>
    <t xml:space="preserve">nad 250.000 Kč schválené Zastupitelstvem města Kyjova na . zasedání dne </t>
  </si>
  <si>
    <t>Narajama, z.s.</t>
  </si>
  <si>
    <t>02351081</t>
  </si>
  <si>
    <t xml:space="preserve">Charitní pečovatelská služba </t>
  </si>
  <si>
    <t>Global Partner Péče, z.ú.</t>
  </si>
  <si>
    <t>09903046</t>
  </si>
  <si>
    <t>Polášek Zdeněk, Ing.</t>
  </si>
  <si>
    <t>Seznam žádostí o dotace z rozpočtu města Kyjova v roce 2026 podané v rámci dotačních programů  k 12. 12. 2025</t>
  </si>
  <si>
    <t>Linka bezpečí, z.s.</t>
  </si>
  <si>
    <t>Linka bezpečí pro děti a mládež z města Kyjov</t>
  </si>
  <si>
    <t>Koordinační průprava dětí a mládeže od 2 let hravou formou</t>
  </si>
  <si>
    <t>Terénní odlehčovací služby pro obyvatele ORP Kyjov</t>
  </si>
  <si>
    <t>Vydávání časopisu Malovaný kraj v roce 2026 (80. výročí)</t>
  </si>
  <si>
    <t xml:space="preserve">Podpora činnosti AVZO </t>
  </si>
  <si>
    <t xml:space="preserve">Pořádání turistických akcí </t>
  </si>
  <si>
    <t>Rekonstrukce včelařské naučné stezky v Bohuslavicích</t>
  </si>
  <si>
    <t>YUBASKET CAMP 2026 - 17. ročník - basketbalový kemp, jednorázová sportovní akce</t>
  </si>
  <si>
    <t>Jazz v kostce XVI</t>
  </si>
  <si>
    <t>Bohuslavice známé i neznámé XII</t>
  </si>
  <si>
    <t>Otevřené sklepy Kyjovska - Festival vín Kyjovska, Galerie rulandských vín v ČR, Otevírání svatomartinských a mladých vín</t>
  </si>
  <si>
    <t>Podpora návazných služeb v sociální oblasti pro zrakově postižené osoby vedoucí k jejich integraci do běžného života</t>
  </si>
  <si>
    <t>Educante - Centrum péče o rodinu 2026</t>
  </si>
  <si>
    <t>Terapeutická komunita Krok, Služby následné péče Krok, Dobrovolnické centrum Krok</t>
  </si>
  <si>
    <t>Výcvikové a vzdělávací centrum pro děti a mládež "VN Moštěnice"</t>
  </si>
  <si>
    <t xml:space="preserve">Výstava ovoce, zeleniny a květin, soutěž Mladý zahrádkář, oprava budovy zahrádkářů, oprava moštárny a pálenice, adventní a vánoční vazba, Josefský košt, odborné přednášky, odborné zájezdy </t>
  </si>
  <si>
    <t>Atletický klub Kyjov, z. s.</t>
  </si>
  <si>
    <t>68688067</t>
  </si>
  <si>
    <t>Podpora dětí a mládeže v celoroční činnosti v Atletickém klubu Kyjov</t>
  </si>
  <si>
    <t>PAHOP</t>
  </si>
  <si>
    <t>Cimbálová muzika Širúch z. s.</t>
  </si>
  <si>
    <t>Folklorní sdružení Kyjov, z. s.</t>
  </si>
  <si>
    <t>Zajištění činnosti TJ Sokol Bohuslavice a oddílu kopané mužů</t>
  </si>
  <si>
    <t>Celoroční činnost Karate Klubu Kyjov, z.s., reprezentace města Kyjova v oblasti sportu, pořádání soutěží karate vroce 2026</t>
  </si>
  <si>
    <t>Podpora činnosti smíšeného pěveckého sboru CV</t>
  </si>
  <si>
    <t>Ing. Jiří Králík</t>
  </si>
  <si>
    <t>Kulturní dědictví UNESCO 2026 v Kyjově</t>
  </si>
  <si>
    <t>Podpora činnosti kroužku Mladých hasičů Dráčci Kyjov v roce 2026</t>
  </si>
  <si>
    <t>Podpora činnosti Komorního orchestru města Kyjova na rok 2026</t>
  </si>
  <si>
    <t>Centrum pro rodinu Kyjov</t>
  </si>
  <si>
    <t>2 žádosti</t>
  </si>
  <si>
    <t>Zajištění provozu organizace a její činnosti</t>
  </si>
  <si>
    <t>Filmový festival Kyjograf 2026</t>
  </si>
  <si>
    <t>Uspořádání 11. oblastní a 22. okresní výstavy zvířat mladých chovatelů, místní výstavy K, H, D, E a ukázky hospodářských zvířat, okresní olympiády mladých chovatelů v Kyjově a provoz klubovny na Lidické ulici</t>
  </si>
  <si>
    <t>Celoroční činnost včetně údržby; spolupráce s kyjovskými a hodonínskými školami, muzei a dalšími historickými institucemi; podpora historické paměti a sebevědomí národa</t>
  </si>
  <si>
    <t>Narajama 2026</t>
  </si>
  <si>
    <t>Podpora neziskové činnosti souboru Tetky z Kyjova, propagace města Kyjova, materiálové, technické zajištění projektu</t>
  </si>
  <si>
    <t>Podpora činnosti VOC Kyjov (včetně pořízení "vyplachovačky skleniček")</t>
  </si>
  <si>
    <t>Výcvik mladých plachtařů v bezmotorovém létání; Příspěvek na účast plachtařů na mistrovství ČR juniorů;Příspěvek na akci 80. výročí založení aeroklubu - tisk knihy</t>
  </si>
  <si>
    <t>MCZ 33. ročník Na kole regionem kyjovského Slovácka, Pohár ZŠ Kyjovska, Slovácký kros a celoroční činnost v roce 2026</t>
  </si>
  <si>
    <t>Celoroční tréninková a soutěžní činnost skupin dětí a mládeže a 34. ročník Přeboru Kyjova v tenisu žactva a dorostu "O pohár města Kyjova"</t>
  </si>
  <si>
    <t>00530913</t>
  </si>
  <si>
    <t>Tělocvičná jednota Sokol Kyjov</t>
  </si>
  <si>
    <t>Podpora činnosti TJ SOKOL Kyjov</t>
  </si>
  <si>
    <t>64. ročník Štěpánského běhu v Kyjově</t>
  </si>
  <si>
    <t>Podpora sportovní činnosti TJ Jiskra Kyjov v roce 2026</t>
  </si>
  <si>
    <t xml:space="preserve">Podpora činnosti klubu </t>
  </si>
  <si>
    <t>21.</t>
  </si>
  <si>
    <r>
      <t>DNS Kyjovánek I. + CM Kyjovánek a Dětské kočovné divadlo + hudebně dramatický projekt Suchý Jazz</t>
    </r>
    <r>
      <rPr>
        <sz val="11"/>
        <rFont val="Calibri"/>
        <family val="2"/>
        <charset val="238"/>
      </rPr>
      <t xml:space="preserve"> - celoroční činnost</t>
    </r>
  </si>
  <si>
    <t>Festival - V září Kyjov paří</t>
  </si>
  <si>
    <t>Akce ve Vlastivědném muzeu Kyjov</t>
  </si>
  <si>
    <t>Celoroční činnost + akce k 900 letům Kyjova</t>
  </si>
  <si>
    <t>Něčičáci v Nětčicích (časosběrný dokument o MPS Něčičáci) - dokončení</t>
  </si>
  <si>
    <t>Junák - český skaut, okres Hodonín, z. s.</t>
  </si>
  <si>
    <t>00542776</t>
  </si>
  <si>
    <t>Podpora kulturní akce Výběr z bobulí 2026</t>
  </si>
  <si>
    <t>Doplnění horolezeckého a outdoorového vybavení pro nácvik překonávání lanových překážek a pohyb na via ferrata</t>
  </si>
  <si>
    <t>04977408</t>
  </si>
  <si>
    <t>Paliativní a hospicová péče v domácím prostředí</t>
  </si>
  <si>
    <t>Podpora prorodinných aktivit 2026</t>
  </si>
  <si>
    <t>Charitní sociálněprávní poradna</t>
  </si>
  <si>
    <t>Domov pro matky s dětmi Hodonín</t>
  </si>
  <si>
    <t xml:space="preserve">Pozn.: </t>
  </si>
  <si>
    <t>Teres - terénní sociální rehabilitace sv. Terezy</t>
  </si>
  <si>
    <t>překročena max. výše žádosti</t>
  </si>
  <si>
    <t>OSVČ v oblasti na kterou žádá</t>
  </si>
  <si>
    <t>Historické dny na mlýně 2026</t>
  </si>
  <si>
    <t>Vydání profilového CD Cimbálové muziky Širúch za účelem prezentace místní lidové hudební tvorby</t>
  </si>
  <si>
    <t>Systematická podpora činnosti FC Kyjov 1919 z. s. v roce 2026</t>
  </si>
  <si>
    <t xml:space="preserve">do 250.000 Kč schválené Radou města Kyjova na 97. jednání dne 7. 4.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</si>
</sst>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B0F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1"/>
      <color rgb="FF00B0F0"/>
      <name val="Calibri"/>
      <family val="2"/>
      <charset val="238"/>
    </font>
    <font>
      <sz val="11"/>
      <color rgb="FF92D050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49" fontId="0" fillId="0" borderId="0" xfId="0" applyNumberFormat="1"/>
    <xf numFmtId="0" fontId="0" fillId="0" borderId="0" xfId="0" applyAlignment="1">
      <alignment wrapText="1"/>
    </xf>
    <xf numFmtId="3" fontId="0" fillId="0" borderId="0" xfId="0" applyNumberFormat="1"/>
    <xf numFmtId="0" fontId="0" fillId="0" borderId="0" xfId="0" applyFont="1" applyAlignment="1">
      <alignment horizontal="center"/>
    </xf>
    <xf numFmtId="0" fontId="0" fillId="0" borderId="0" xfId="0" applyFont="1"/>
    <xf numFmtId="3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0" xfId="0" quotePrefix="1" applyNumberFormat="1"/>
    <xf numFmtId="0" fontId="0" fillId="0" borderId="6" xfId="0" applyBorder="1"/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8" xfId="0" applyBorder="1"/>
    <xf numFmtId="3" fontId="0" fillId="0" borderId="10" xfId="0" applyNumberFormat="1" applyBorder="1" applyAlignment="1">
      <alignment vertical="center"/>
    </xf>
    <xf numFmtId="0" fontId="0" fillId="2" borderId="1" xfId="0" applyFill="1" applyBorder="1"/>
    <xf numFmtId="0" fontId="6" fillId="2" borderId="2" xfId="0" applyFont="1" applyFill="1" applyBorder="1"/>
    <xf numFmtId="49" fontId="0" fillId="2" borderId="2" xfId="0" applyNumberFormat="1" applyFill="1" applyBorder="1"/>
    <xf numFmtId="0" fontId="0" fillId="2" borderId="3" xfId="0" applyFill="1" applyBorder="1"/>
    <xf numFmtId="3" fontId="6" fillId="2" borderId="4" xfId="0" applyNumberFormat="1" applyFont="1" applyFill="1" applyBorder="1"/>
    <xf numFmtId="0" fontId="5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/>
    </xf>
    <xf numFmtId="0" fontId="0" fillId="0" borderId="8" xfId="0" applyBorder="1" applyAlignment="1">
      <alignment vertical="center" wrapText="1"/>
    </xf>
    <xf numFmtId="3" fontId="5" fillId="0" borderId="10" xfId="0" applyNumberFormat="1" applyFont="1" applyFill="1" applyBorder="1" applyAlignment="1"/>
    <xf numFmtId="3" fontId="5" fillId="0" borderId="10" xfId="0" applyNumberFormat="1" applyFont="1" applyFill="1" applyBorder="1" applyAlignment="1">
      <alignment vertical="center"/>
    </xf>
    <xf numFmtId="0" fontId="0" fillId="0" borderId="1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49" fontId="0" fillId="0" borderId="6" xfId="0" applyNumberFormat="1" applyBorder="1" applyAlignment="1">
      <alignment vertical="center"/>
    </xf>
    <xf numFmtId="0" fontId="0" fillId="0" borderId="5" xfId="0" applyBorder="1" applyAlignment="1">
      <alignment horizontal="center" vertical="center"/>
    </xf>
    <xf numFmtId="3" fontId="5" fillId="0" borderId="10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3" fontId="0" fillId="0" borderId="22" xfId="0" applyNumberFormat="1" applyBorder="1" applyAlignment="1">
      <alignment vertical="center"/>
    </xf>
    <xf numFmtId="3" fontId="0" fillId="0" borderId="10" xfId="0" applyNumberFormat="1" applyBorder="1" applyAlignment="1">
      <alignment horizontal="right" vertical="center"/>
    </xf>
    <xf numFmtId="3" fontId="5" fillId="0" borderId="14" xfId="0" applyNumberFormat="1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right" vertical="center"/>
    </xf>
    <xf numFmtId="3" fontId="5" fillId="2" borderId="15" xfId="0" applyNumberFormat="1" applyFont="1" applyFill="1" applyBorder="1" applyAlignment="1">
      <alignment horizontal="right" vertical="center"/>
    </xf>
    <xf numFmtId="3" fontId="0" fillId="2" borderId="15" xfId="0" applyNumberFormat="1" applyFill="1" applyBorder="1" applyAlignment="1">
      <alignment vertical="center"/>
    </xf>
    <xf numFmtId="3" fontId="0" fillId="2" borderId="10" xfId="0" applyNumberForma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/>
    <xf numFmtId="0" fontId="6" fillId="2" borderId="3" xfId="0" applyFont="1" applyFill="1" applyBorder="1" applyAlignment="1">
      <alignment vertical="center" wrapText="1"/>
    </xf>
    <xf numFmtId="3" fontId="6" fillId="2" borderId="4" xfId="0" applyNumberFormat="1" applyFont="1" applyFill="1" applyBorder="1" applyAlignment="1">
      <alignment vertical="center"/>
    </xf>
    <xf numFmtId="3" fontId="6" fillId="2" borderId="24" xfId="0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left" wrapText="1"/>
    </xf>
    <xf numFmtId="3" fontId="7" fillId="0" borderId="10" xfId="0" applyNumberFormat="1" applyFont="1" applyFill="1" applyBorder="1" applyAlignment="1">
      <alignment vertical="center"/>
    </xf>
    <xf numFmtId="3" fontId="7" fillId="0" borderId="10" xfId="0" applyNumberFormat="1" applyFont="1" applyFill="1" applyBorder="1" applyAlignment="1">
      <alignment horizontal="right" vertical="center"/>
    </xf>
    <xf numFmtId="3" fontId="7" fillId="2" borderId="15" xfId="0" applyNumberFormat="1" applyFont="1" applyFill="1" applyBorder="1" applyAlignment="1">
      <alignment horizontal="right" vertical="center"/>
    </xf>
    <xf numFmtId="0" fontId="7" fillId="0" borderId="6" xfId="0" applyFont="1" applyBorder="1"/>
    <xf numFmtId="0" fontId="7" fillId="0" borderId="8" xfId="0" applyFont="1" applyBorder="1"/>
    <xf numFmtId="3" fontId="7" fillId="0" borderId="10" xfId="0" applyNumberFormat="1" applyFont="1" applyBorder="1"/>
    <xf numFmtId="3" fontId="7" fillId="2" borderId="10" xfId="0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0" fontId="7" fillId="0" borderId="8" xfId="0" applyFont="1" applyFill="1" applyBorder="1" applyAlignment="1">
      <alignment horizontal="left"/>
    </xf>
    <xf numFmtId="3" fontId="7" fillId="0" borderId="10" xfId="0" applyNumberFormat="1" applyFont="1" applyFill="1" applyBorder="1" applyAlignment="1"/>
    <xf numFmtId="0" fontId="5" fillId="0" borderId="8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7" fillId="0" borderId="8" xfId="0" applyFont="1" applyBorder="1" applyAlignment="1">
      <alignment vertical="center" wrapText="1"/>
    </xf>
    <xf numFmtId="3" fontId="7" fillId="0" borderId="10" xfId="0" applyNumberFormat="1" applyFont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3" fontId="5" fillId="2" borderId="10" xfId="0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/>
    <xf numFmtId="0" fontId="5" fillId="0" borderId="8" xfId="0" applyFont="1" applyBorder="1"/>
    <xf numFmtId="3" fontId="5" fillId="0" borderId="10" xfId="0" applyNumberFormat="1" applyFont="1" applyBorder="1"/>
    <xf numFmtId="0" fontId="5" fillId="0" borderId="8" xfId="0" applyFont="1" applyBorder="1" applyAlignment="1">
      <alignment vertical="center" wrapText="1"/>
    </xf>
    <xf numFmtId="3" fontId="5" fillId="0" borderId="10" xfId="0" applyNumberFormat="1" applyFont="1" applyBorder="1" applyAlignment="1">
      <alignment vertical="center"/>
    </xf>
    <xf numFmtId="3" fontId="5" fillId="2" borderId="15" xfId="0" applyNumberFormat="1" applyFont="1" applyFill="1" applyBorder="1" applyAlignment="1">
      <alignment vertical="center"/>
    </xf>
    <xf numFmtId="49" fontId="5" fillId="0" borderId="6" xfId="0" applyNumberFormat="1" applyFont="1" applyBorder="1"/>
    <xf numFmtId="0" fontId="5" fillId="0" borderId="13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vertical="center"/>
    </xf>
    <xf numFmtId="3" fontId="0" fillId="0" borderId="14" xfId="0" applyNumberFormat="1" applyBorder="1" applyAlignment="1">
      <alignment horizontal="right" vertical="center"/>
    </xf>
    <xf numFmtId="3" fontId="0" fillId="0" borderId="10" xfId="0" applyNumberForma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/>
    <xf numFmtId="49" fontId="6" fillId="2" borderId="2" xfId="0" applyNumberFormat="1" applyFont="1" applyFill="1" applyBorder="1"/>
    <xf numFmtId="0" fontId="6" fillId="2" borderId="3" xfId="0" applyFont="1" applyFill="1" applyBorder="1"/>
    <xf numFmtId="0" fontId="7" fillId="0" borderId="13" xfId="0" applyFont="1" applyFill="1" applyBorder="1" applyAlignment="1">
      <alignment horizontal="left" vertical="center" wrapText="1"/>
    </xf>
    <xf numFmtId="3" fontId="7" fillId="0" borderId="14" xfId="0" applyNumberFormat="1" applyFont="1" applyFill="1" applyBorder="1" applyAlignment="1">
      <alignment horizontal="right" vertical="center"/>
    </xf>
    <xf numFmtId="3" fontId="7" fillId="2" borderId="18" xfId="0" applyNumberFormat="1" applyFont="1" applyFill="1" applyBorder="1" applyAlignment="1">
      <alignment horizontal="right" vertical="center"/>
    </xf>
    <xf numFmtId="0" fontId="5" fillId="3" borderId="11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5" fillId="0" borderId="0" xfId="0" applyFont="1" applyFill="1"/>
    <xf numFmtId="49" fontId="5" fillId="0" borderId="0" xfId="0" applyNumberFormat="1" applyFont="1" applyFill="1"/>
    <xf numFmtId="3" fontId="0" fillId="0" borderId="0" xfId="0" applyNumberFormat="1" applyFill="1"/>
    <xf numFmtId="0" fontId="6" fillId="2" borderId="3" xfId="0" applyFont="1" applyFill="1" applyBorder="1" applyAlignment="1">
      <alignment horizontal="left" wrapText="1"/>
    </xf>
    <xf numFmtId="3" fontId="6" fillId="2" borderId="24" xfId="0" applyNumberFormat="1" applyFont="1" applyFill="1" applyBorder="1" applyAlignment="1">
      <alignment vertical="center"/>
    </xf>
    <xf numFmtId="49" fontId="7" fillId="0" borderId="0" xfId="0" applyNumberFormat="1" applyFont="1" applyBorder="1" applyAlignment="1">
      <alignment vertical="center"/>
    </xf>
    <xf numFmtId="3" fontId="0" fillId="2" borderId="23" xfId="0" applyNumberFormat="1" applyFill="1" applyBorder="1" applyAlignment="1">
      <alignment vertical="center"/>
    </xf>
    <xf numFmtId="3" fontId="0" fillId="0" borderId="9" xfId="0" applyNumberFormat="1" applyBorder="1"/>
    <xf numFmtId="3" fontId="0" fillId="2" borderId="9" xfId="0" applyNumberFormat="1" applyFill="1" applyBorder="1" applyAlignment="1">
      <alignment horizontal="right" vertical="center"/>
    </xf>
    <xf numFmtId="3" fontId="5" fillId="3" borderId="14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vertical="center"/>
    </xf>
    <xf numFmtId="0" fontId="0" fillId="3" borderId="0" xfId="0" applyFill="1"/>
    <xf numFmtId="0" fontId="5" fillId="0" borderId="11" xfId="0" applyFont="1" applyFill="1" applyBorder="1" applyAlignment="1">
      <alignment horizontal="center" vertical="center"/>
    </xf>
    <xf numFmtId="0" fontId="0" fillId="0" borderId="0" xfId="0" applyFont="1" applyFill="1"/>
    <xf numFmtId="0" fontId="7" fillId="0" borderId="8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right" vertical="center"/>
    </xf>
    <xf numFmtId="3" fontId="0" fillId="2" borderId="14" xfId="0" applyNumberFormat="1" applyFill="1" applyBorder="1" applyAlignment="1">
      <alignment horizontal="right" vertical="center"/>
    </xf>
    <xf numFmtId="3" fontId="5" fillId="3" borderId="27" xfId="0" applyNumberFormat="1" applyFont="1" applyFill="1" applyBorder="1" applyAlignment="1">
      <alignment horizontal="right" vertical="center"/>
    </xf>
    <xf numFmtId="3" fontId="5" fillId="0" borderId="28" xfId="0" applyNumberFormat="1" applyFont="1" applyBorder="1" applyAlignment="1">
      <alignment horizontal="right" vertical="center"/>
    </xf>
    <xf numFmtId="3" fontId="7" fillId="0" borderId="28" xfId="0" applyNumberFormat="1" applyFont="1" applyBorder="1" applyAlignment="1">
      <alignment horizontal="right" vertical="center"/>
    </xf>
    <xf numFmtId="3" fontId="5" fillId="3" borderId="28" xfId="0" applyNumberFormat="1" applyFont="1" applyFill="1" applyBorder="1" applyAlignment="1">
      <alignment horizontal="right" vertical="center"/>
    </xf>
    <xf numFmtId="3" fontId="2" fillId="2" borderId="24" xfId="0" applyNumberFormat="1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right" vertical="center"/>
    </xf>
    <xf numFmtId="3" fontId="5" fillId="3" borderId="14" xfId="0" applyNumberFormat="1" applyFont="1" applyFill="1" applyBorder="1" applyAlignment="1">
      <alignment horizontal="right" vertical="center"/>
    </xf>
    <xf numFmtId="49" fontId="7" fillId="0" borderId="12" xfId="0" applyNumberFormat="1" applyFont="1" applyFill="1" applyBorder="1" applyAlignment="1">
      <alignment vertical="center"/>
    </xf>
    <xf numFmtId="49" fontId="5" fillId="0" borderId="12" xfId="0" applyNumberFormat="1" applyFont="1" applyFill="1" applyBorder="1" applyAlignment="1">
      <alignment vertical="center"/>
    </xf>
    <xf numFmtId="3" fontId="5" fillId="0" borderId="10" xfId="0" applyNumberFormat="1" applyFont="1" applyFill="1" applyBorder="1"/>
    <xf numFmtId="3" fontId="7" fillId="0" borderId="10" xfId="0" applyNumberFormat="1" applyFont="1" applyFill="1" applyBorder="1"/>
    <xf numFmtId="49" fontId="5" fillId="3" borderId="12" xfId="0" applyNumberFormat="1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49" fontId="5" fillId="3" borderId="12" xfId="0" applyNumberFormat="1" applyFont="1" applyFill="1" applyBorder="1" applyAlignment="1">
      <alignment horizontal="left" vertical="center"/>
    </xf>
    <xf numFmtId="49" fontId="5" fillId="3" borderId="12" xfId="0" applyNumberFormat="1" applyFont="1" applyFill="1" applyBorder="1" applyAlignment="1">
      <alignment vertical="center"/>
    </xf>
    <xf numFmtId="0" fontId="5" fillId="3" borderId="13" xfId="0" applyFont="1" applyFill="1" applyBorder="1" applyAlignment="1">
      <alignment vertical="center" wrapText="1"/>
    </xf>
    <xf numFmtId="3" fontId="5" fillId="3" borderId="14" xfId="0" applyNumberFormat="1" applyFont="1" applyFill="1" applyBorder="1" applyAlignment="1">
      <alignment vertical="center"/>
    </xf>
    <xf numFmtId="0" fontId="0" fillId="0" borderId="0" xfId="0" applyFont="1" applyAlignment="1">
      <alignment wrapText="1"/>
    </xf>
    <xf numFmtId="0" fontId="5" fillId="3" borderId="13" xfId="0" applyFont="1" applyFill="1" applyBorder="1" applyAlignment="1">
      <alignment wrapText="1"/>
    </xf>
    <xf numFmtId="0" fontId="5" fillId="0" borderId="8" xfId="0" applyFont="1" applyBorder="1" applyAlignment="1">
      <alignment vertical="center"/>
    </xf>
    <xf numFmtId="3" fontId="5" fillId="3" borderId="10" xfId="0" applyNumberFormat="1" applyFont="1" applyFill="1" applyBorder="1" applyAlignment="1">
      <alignment vertical="center"/>
    </xf>
    <xf numFmtId="49" fontId="5" fillId="0" borderId="6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1" xfId="0" applyFont="1" applyBorder="1" applyAlignment="1">
      <alignment vertical="center" wrapText="1"/>
    </xf>
    <xf numFmtId="49" fontId="5" fillId="0" borderId="12" xfId="0" quotePrefix="1" applyNumberFormat="1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3" fontId="5" fillId="0" borderId="14" xfId="0" applyNumberFormat="1" applyFont="1" applyBorder="1" applyAlignment="1">
      <alignment vertical="center"/>
    </xf>
    <xf numFmtId="0" fontId="5" fillId="0" borderId="8" xfId="0" applyFont="1" applyFill="1" applyBorder="1" applyAlignment="1">
      <alignment wrapText="1"/>
    </xf>
    <xf numFmtId="0" fontId="5" fillId="0" borderId="8" xfId="0" applyFont="1" applyFill="1" applyBorder="1" applyAlignment="1">
      <alignment vertical="center" wrapText="1"/>
    </xf>
    <xf numFmtId="3" fontId="11" fillId="0" borderId="10" xfId="0" applyNumberFormat="1" applyFont="1" applyBorder="1" applyAlignment="1">
      <alignment vertical="center"/>
    </xf>
    <xf numFmtId="0" fontId="5" fillId="0" borderId="8" xfId="0" applyFont="1" applyBorder="1" applyAlignment="1">
      <alignment wrapText="1"/>
    </xf>
    <xf numFmtId="0" fontId="5" fillId="4" borderId="6" xfId="0" applyFont="1" applyFill="1" applyBorder="1" applyAlignment="1">
      <alignment vertical="center"/>
    </xf>
    <xf numFmtId="0" fontId="11" fillId="0" borderId="0" xfId="0" applyFont="1"/>
    <xf numFmtId="0" fontId="5" fillId="5" borderId="12" xfId="0" applyFont="1" applyFill="1" applyBorder="1" applyAlignment="1">
      <alignment horizontal="left" vertical="center"/>
    </xf>
    <xf numFmtId="0" fontId="5" fillId="5" borderId="12" xfId="0" applyFont="1" applyFill="1" applyBorder="1" applyAlignment="1">
      <alignment vertical="center"/>
    </xf>
    <xf numFmtId="49" fontId="7" fillId="0" borderId="6" xfId="0" applyNumberFormat="1" applyFont="1" applyBorder="1" applyAlignment="1">
      <alignment vertical="center"/>
    </xf>
    <xf numFmtId="0" fontId="5" fillId="0" borderId="8" xfId="0" applyFont="1" applyBorder="1" applyAlignment="1">
      <alignment horizontal="left" vertical="center" wrapText="1"/>
    </xf>
    <xf numFmtId="0" fontId="5" fillId="3" borderId="30" xfId="0" applyFont="1" applyFill="1" applyBorder="1" applyAlignment="1">
      <alignment horizontal="center"/>
    </xf>
    <xf numFmtId="49" fontId="5" fillId="3" borderId="31" xfId="0" applyNumberFormat="1" applyFont="1" applyFill="1" applyBorder="1" applyAlignment="1">
      <alignment horizontal="center"/>
    </xf>
    <xf numFmtId="0" fontId="5" fillId="3" borderId="32" xfId="0" applyFont="1" applyFill="1" applyBorder="1" applyAlignment="1">
      <alignment horizontal="left"/>
    </xf>
    <xf numFmtId="3" fontId="11" fillId="3" borderId="9" xfId="0" applyNumberFormat="1" applyFont="1" applyFill="1" applyBorder="1" applyAlignment="1">
      <alignment horizontal="right"/>
    </xf>
    <xf numFmtId="0" fontId="7" fillId="0" borderId="8" xfId="0" applyFont="1" applyBorder="1" applyAlignment="1">
      <alignment vertical="center"/>
    </xf>
    <xf numFmtId="0" fontId="5" fillId="5" borderId="12" xfId="0" applyFont="1" applyFill="1" applyBorder="1" applyAlignment="1">
      <alignment horizontal="left"/>
    </xf>
    <xf numFmtId="0" fontId="7" fillId="0" borderId="12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7" fillId="0" borderId="6" xfId="0" applyFont="1" applyFill="1" applyBorder="1"/>
    <xf numFmtId="0" fontId="7" fillId="0" borderId="6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left" vertical="center"/>
    </xf>
    <xf numFmtId="0" fontId="0" fillId="0" borderId="6" xfId="0" applyFill="1" applyBorder="1" applyAlignment="1">
      <alignment vertical="center"/>
    </xf>
    <xf numFmtId="0" fontId="5" fillId="0" borderId="6" xfId="0" applyFont="1" applyFill="1" applyBorder="1"/>
    <xf numFmtId="0" fontId="5" fillId="0" borderId="6" xfId="0" applyFont="1" applyFill="1" applyBorder="1" applyAlignment="1">
      <alignment horizontal="left" vertical="center"/>
    </xf>
    <xf numFmtId="0" fontId="0" fillId="0" borderId="6" xfId="0" applyFill="1" applyBorder="1" applyAlignment="1">
      <alignment wrapText="1"/>
    </xf>
    <xf numFmtId="0" fontId="5" fillId="0" borderId="0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0" fillId="0" borderId="6" xfId="0" applyFill="1" applyBorder="1"/>
    <xf numFmtId="0" fontId="5" fillId="0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wrapText="1"/>
    </xf>
    <xf numFmtId="0" fontId="11" fillId="0" borderId="0" xfId="0" applyFont="1" applyAlignment="1">
      <alignment horizontal="left" vertical="center"/>
    </xf>
    <xf numFmtId="0" fontId="0" fillId="0" borderId="29" xfId="0" applyFont="1" applyBorder="1" applyAlignment="1">
      <alignment vertical="center"/>
    </xf>
    <xf numFmtId="0" fontId="11" fillId="0" borderId="29" xfId="0" applyFont="1" applyBorder="1" applyAlignment="1">
      <alignment vertical="center"/>
    </xf>
    <xf numFmtId="3" fontId="11" fillId="3" borderId="22" xfId="0" applyNumberFormat="1" applyFont="1" applyFill="1" applyBorder="1" applyAlignment="1">
      <alignment vertical="center"/>
    </xf>
    <xf numFmtId="3" fontId="5" fillId="3" borderId="9" xfId="0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29" xfId="0" applyFont="1" applyBorder="1" applyAlignment="1">
      <alignment horizontal="center" vertical="center"/>
    </xf>
    <xf numFmtId="3" fontId="5" fillId="2" borderId="18" xfId="0" applyNumberFormat="1" applyFont="1" applyFill="1" applyBorder="1" applyAlignment="1">
      <alignment horizontal="right" vertical="center"/>
    </xf>
    <xf numFmtId="0" fontId="2" fillId="2" borderId="24" xfId="0" applyFont="1" applyFill="1" applyBorder="1" applyAlignment="1">
      <alignment horizontal="center" vertical="center" wrapText="1"/>
    </xf>
    <xf numFmtId="3" fontId="2" fillId="2" borderId="17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3" fontId="5" fillId="2" borderId="9" xfId="0" applyNumberFormat="1" applyFont="1" applyFill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26"/>
  <sheetViews>
    <sheetView tabSelected="1" zoomScaleNormal="100" workbookViewId="0">
      <selection activeCell="I116" sqref="I116"/>
    </sheetView>
  </sheetViews>
  <sheetFormatPr defaultRowHeight="15" x14ac:dyDescent="0.25"/>
  <cols>
    <col min="2" max="2" width="59.28515625" customWidth="1"/>
    <col min="3" max="3" width="8.85546875" style="2" customWidth="1"/>
    <col min="4" max="4" width="61.42578125" customWidth="1"/>
    <col min="5" max="5" width="12.28515625" customWidth="1"/>
    <col min="6" max="6" width="13.7109375" customWidth="1"/>
    <col min="7" max="7" width="12.140625" style="63" customWidth="1"/>
  </cols>
  <sheetData>
    <row r="2" spans="1:7" ht="18.75" x14ac:dyDescent="0.3">
      <c r="A2" s="180" t="s">
        <v>160</v>
      </c>
      <c r="B2" s="180"/>
      <c r="C2" s="180"/>
      <c r="D2" s="180"/>
      <c r="E2" s="180"/>
      <c r="F2" s="180"/>
      <c r="G2" s="180"/>
    </row>
    <row r="3" spans="1:7" ht="15.75" x14ac:dyDescent="0.25">
      <c r="A3" s="181" t="s">
        <v>231</v>
      </c>
      <c r="B3" s="181"/>
      <c r="C3" s="181"/>
      <c r="D3" s="181"/>
      <c r="E3" s="181"/>
      <c r="F3" s="181"/>
      <c r="G3" s="181"/>
    </row>
    <row r="4" spans="1:7" ht="15.75" x14ac:dyDescent="0.25">
      <c r="A4" s="182" t="s">
        <v>153</v>
      </c>
      <c r="B4" s="182"/>
      <c r="C4" s="182"/>
      <c r="D4" s="182"/>
      <c r="E4" s="182"/>
      <c r="F4" s="182"/>
      <c r="G4" s="182"/>
    </row>
    <row r="5" spans="1:7" ht="18" x14ac:dyDescent="0.25">
      <c r="A5" s="1"/>
    </row>
    <row r="6" spans="1:7" ht="18" x14ac:dyDescent="0.25">
      <c r="A6" s="1" t="s">
        <v>10</v>
      </c>
    </row>
    <row r="7" spans="1:7" ht="15.75" thickBot="1" x14ac:dyDescent="0.3"/>
    <row r="8" spans="1:7" s="6" customFormat="1" ht="30.75" thickBot="1" x14ac:dyDescent="0.3">
      <c r="A8" s="92" t="s">
        <v>0</v>
      </c>
      <c r="B8" s="93" t="s">
        <v>1</v>
      </c>
      <c r="C8" s="94" t="s">
        <v>8</v>
      </c>
      <c r="D8" s="191" t="s">
        <v>2</v>
      </c>
      <c r="E8" s="93" t="s">
        <v>3</v>
      </c>
      <c r="F8" s="93" t="s">
        <v>4</v>
      </c>
      <c r="G8" s="185" t="s">
        <v>5</v>
      </c>
    </row>
    <row r="9" spans="1:7" s="6" customFormat="1" x14ac:dyDescent="0.25">
      <c r="A9" s="110" t="s">
        <v>53</v>
      </c>
      <c r="B9" s="159" t="s">
        <v>95</v>
      </c>
      <c r="C9" s="122" t="s">
        <v>98</v>
      </c>
      <c r="D9" s="88" t="s">
        <v>126</v>
      </c>
      <c r="E9" s="89">
        <v>350000</v>
      </c>
      <c r="F9" s="89">
        <v>193000</v>
      </c>
      <c r="G9" s="90"/>
    </row>
    <row r="10" spans="1:7" s="6" customFormat="1" ht="45" x14ac:dyDescent="0.25">
      <c r="A10" s="110" t="s">
        <v>54</v>
      </c>
      <c r="B10" s="160" t="s">
        <v>28</v>
      </c>
      <c r="C10" s="123" t="s">
        <v>29</v>
      </c>
      <c r="D10" s="78" t="s">
        <v>200</v>
      </c>
      <c r="E10" s="38">
        <v>100000</v>
      </c>
      <c r="F10" s="38">
        <v>40000</v>
      </c>
      <c r="G10" s="184">
        <v>40000</v>
      </c>
    </row>
    <row r="11" spans="1:7" s="6" customFormat="1" ht="30" x14ac:dyDescent="0.25">
      <c r="A11" s="110" t="s">
        <v>55</v>
      </c>
      <c r="B11" s="160" t="s">
        <v>178</v>
      </c>
      <c r="C11" s="123" t="s">
        <v>179</v>
      </c>
      <c r="D11" s="78" t="s">
        <v>180</v>
      </c>
      <c r="E11" s="38">
        <v>203000</v>
      </c>
      <c r="F11" s="38">
        <v>60000</v>
      </c>
      <c r="G11" s="184">
        <v>60000</v>
      </c>
    </row>
    <row r="12" spans="1:7" s="6" customFormat="1" x14ac:dyDescent="0.25">
      <c r="A12" s="23" t="s">
        <v>56</v>
      </c>
      <c r="B12" s="161" t="s">
        <v>134</v>
      </c>
      <c r="C12" s="55">
        <v>49939335</v>
      </c>
      <c r="D12" s="60" t="s">
        <v>166</v>
      </c>
      <c r="E12" s="61">
        <v>398100</v>
      </c>
      <c r="F12" s="53">
        <v>150000</v>
      </c>
      <c r="G12" s="54"/>
    </row>
    <row r="13" spans="1:7" s="6" customFormat="1" ht="30" x14ac:dyDescent="0.25">
      <c r="A13" s="24" t="s">
        <v>57</v>
      </c>
      <c r="B13" s="162" t="s">
        <v>83</v>
      </c>
      <c r="C13" s="79">
        <v>61743291</v>
      </c>
      <c r="D13" s="51" t="s">
        <v>201</v>
      </c>
      <c r="E13" s="52">
        <v>415000</v>
      </c>
      <c r="F13" s="53">
        <v>210000</v>
      </c>
      <c r="G13" s="54"/>
    </row>
    <row r="14" spans="1:7" s="6" customFormat="1" x14ac:dyDescent="0.25">
      <c r="A14" s="24" t="s">
        <v>58</v>
      </c>
      <c r="B14" s="162" t="s">
        <v>20</v>
      </c>
      <c r="C14" s="102" t="s">
        <v>21</v>
      </c>
      <c r="D14" s="112" t="s">
        <v>147</v>
      </c>
      <c r="E14" s="52">
        <v>600000</v>
      </c>
      <c r="F14" s="53">
        <v>300000</v>
      </c>
      <c r="G14" s="54"/>
    </row>
    <row r="15" spans="1:7" s="6" customFormat="1" x14ac:dyDescent="0.25">
      <c r="A15" s="24" t="s">
        <v>59</v>
      </c>
      <c r="B15" s="162" t="s">
        <v>13</v>
      </c>
      <c r="C15" s="50">
        <v>26673207</v>
      </c>
      <c r="D15" s="112" t="s">
        <v>230</v>
      </c>
      <c r="E15" s="52">
        <v>600000</v>
      </c>
      <c r="F15" s="53">
        <v>485000</v>
      </c>
      <c r="G15" s="54"/>
    </row>
    <row r="16" spans="1:7" s="6" customFormat="1" x14ac:dyDescent="0.25">
      <c r="A16" s="24" t="s">
        <v>60</v>
      </c>
      <c r="B16" s="162" t="s">
        <v>25</v>
      </c>
      <c r="C16" s="50">
        <v>22707956</v>
      </c>
      <c r="D16" s="69" t="s">
        <v>208</v>
      </c>
      <c r="E16" s="52">
        <v>385000</v>
      </c>
      <c r="F16" s="53">
        <v>185000</v>
      </c>
      <c r="G16" s="54"/>
    </row>
    <row r="17" spans="1:7" s="6" customFormat="1" x14ac:dyDescent="0.25">
      <c r="A17" s="24" t="s">
        <v>61</v>
      </c>
      <c r="B17" s="162" t="s">
        <v>16</v>
      </c>
      <c r="C17" s="49">
        <v>28556950</v>
      </c>
      <c r="D17" s="51" t="s">
        <v>135</v>
      </c>
      <c r="E17" s="52">
        <v>360000</v>
      </c>
      <c r="F17" s="53">
        <v>92000</v>
      </c>
      <c r="G17" s="54"/>
    </row>
    <row r="18" spans="1:7" s="6" customFormat="1" x14ac:dyDescent="0.25">
      <c r="A18" s="24" t="s">
        <v>62</v>
      </c>
      <c r="B18" s="66" t="s">
        <v>110</v>
      </c>
      <c r="C18" s="59">
        <v>72545356</v>
      </c>
      <c r="D18" s="62" t="s">
        <v>167</v>
      </c>
      <c r="E18" s="28">
        <v>25000</v>
      </c>
      <c r="F18" s="33">
        <v>15000</v>
      </c>
      <c r="G18" s="41">
        <v>15000</v>
      </c>
    </row>
    <row r="19" spans="1:7" s="6" customFormat="1" ht="30" x14ac:dyDescent="0.25">
      <c r="A19" s="24" t="s">
        <v>63</v>
      </c>
      <c r="B19" s="162" t="s">
        <v>91</v>
      </c>
      <c r="C19" s="49">
        <v>27009343</v>
      </c>
      <c r="D19" s="51" t="s">
        <v>185</v>
      </c>
      <c r="E19" s="52">
        <v>550000</v>
      </c>
      <c r="F19" s="53">
        <v>200000</v>
      </c>
      <c r="G19" s="54"/>
    </row>
    <row r="20" spans="1:7" s="6" customFormat="1" x14ac:dyDescent="0.25">
      <c r="A20" s="24" t="s">
        <v>64</v>
      </c>
      <c r="B20" s="163" t="s">
        <v>26</v>
      </c>
      <c r="C20" s="151" t="s">
        <v>27</v>
      </c>
      <c r="D20" s="51" t="s">
        <v>140</v>
      </c>
      <c r="E20" s="52">
        <v>321000</v>
      </c>
      <c r="F20" s="53">
        <v>100000</v>
      </c>
      <c r="G20" s="54"/>
    </row>
    <row r="21" spans="1:7" s="6" customFormat="1" ht="30" x14ac:dyDescent="0.25">
      <c r="A21" s="24" t="s">
        <v>65</v>
      </c>
      <c r="B21" s="164" t="s">
        <v>75</v>
      </c>
      <c r="C21" s="13">
        <v>68684771</v>
      </c>
      <c r="D21" s="62" t="s">
        <v>137</v>
      </c>
      <c r="E21" s="28">
        <v>63000</v>
      </c>
      <c r="F21" s="33">
        <v>20000</v>
      </c>
      <c r="G21" s="41">
        <v>20000</v>
      </c>
    </row>
    <row r="22" spans="1:7" s="6" customFormat="1" x14ac:dyDescent="0.25">
      <c r="A22" s="24" t="s">
        <v>66</v>
      </c>
      <c r="B22" s="66" t="s">
        <v>99</v>
      </c>
      <c r="C22" s="81" t="s">
        <v>100</v>
      </c>
      <c r="D22" s="62" t="s">
        <v>145</v>
      </c>
      <c r="E22" s="28">
        <v>145000</v>
      </c>
      <c r="F22" s="33">
        <v>120000</v>
      </c>
      <c r="G22" s="41">
        <v>120000</v>
      </c>
    </row>
    <row r="23" spans="1:7" s="6" customFormat="1" x14ac:dyDescent="0.25">
      <c r="A23" s="24" t="s">
        <v>67</v>
      </c>
      <c r="B23" s="66" t="s">
        <v>129</v>
      </c>
      <c r="C23" s="81" t="s">
        <v>130</v>
      </c>
      <c r="D23" s="62" t="s">
        <v>189</v>
      </c>
      <c r="E23" s="28">
        <v>34000</v>
      </c>
      <c r="F23" s="33">
        <v>25000</v>
      </c>
      <c r="G23" s="41">
        <v>25000</v>
      </c>
    </row>
    <row r="24" spans="1:7" s="6" customFormat="1" ht="30" x14ac:dyDescent="0.25">
      <c r="A24" s="24" t="s">
        <v>68</v>
      </c>
      <c r="B24" s="66" t="s">
        <v>138</v>
      </c>
      <c r="C24" s="81" t="s">
        <v>139</v>
      </c>
      <c r="D24" s="62" t="s">
        <v>169</v>
      </c>
      <c r="E24" s="28">
        <v>45000</v>
      </c>
      <c r="F24" s="33">
        <v>10000</v>
      </c>
      <c r="G24" s="41">
        <v>10000</v>
      </c>
    </row>
    <row r="25" spans="1:7" s="6" customFormat="1" x14ac:dyDescent="0.25">
      <c r="A25" s="23" t="s">
        <v>69</v>
      </c>
      <c r="B25" s="165" t="s">
        <v>131</v>
      </c>
      <c r="C25" s="77" t="s">
        <v>132</v>
      </c>
      <c r="D25" s="25" t="s">
        <v>163</v>
      </c>
      <c r="E25" s="27">
        <v>102500</v>
      </c>
      <c r="F25" s="33">
        <v>50000</v>
      </c>
      <c r="G25" s="41">
        <v>50000</v>
      </c>
    </row>
    <row r="26" spans="1:7" s="6" customFormat="1" x14ac:dyDescent="0.25">
      <c r="A26" s="23" t="s">
        <v>70</v>
      </c>
      <c r="B26" s="165" t="s">
        <v>45</v>
      </c>
      <c r="C26" s="77" t="s">
        <v>46</v>
      </c>
      <c r="D26" s="25" t="s">
        <v>206</v>
      </c>
      <c r="E26" s="27">
        <v>50000</v>
      </c>
      <c r="F26" s="33">
        <v>40000</v>
      </c>
      <c r="G26" s="41">
        <v>40000</v>
      </c>
    </row>
    <row r="27" spans="1:7" s="6" customFormat="1" ht="45" x14ac:dyDescent="0.25">
      <c r="A27" s="24" t="s">
        <v>71</v>
      </c>
      <c r="B27" s="164" t="s">
        <v>38</v>
      </c>
      <c r="C27" s="13">
        <v>49939688</v>
      </c>
      <c r="D27" s="34" t="s">
        <v>202</v>
      </c>
      <c r="E27" s="28">
        <v>199000</v>
      </c>
      <c r="F27" s="33">
        <v>120000</v>
      </c>
      <c r="G27" s="41">
        <v>120000</v>
      </c>
    </row>
    <row r="28" spans="1:7" s="6" customFormat="1" x14ac:dyDescent="0.25">
      <c r="A28" s="23" t="s">
        <v>72</v>
      </c>
      <c r="B28" s="66" t="s">
        <v>204</v>
      </c>
      <c r="C28" s="81" t="s">
        <v>203</v>
      </c>
      <c r="D28" s="62" t="s">
        <v>205</v>
      </c>
      <c r="E28" s="135">
        <v>215000</v>
      </c>
      <c r="F28" s="33">
        <v>70000</v>
      </c>
      <c r="G28" s="41">
        <v>70000</v>
      </c>
    </row>
    <row r="29" spans="1:7" s="6" customFormat="1" x14ac:dyDescent="0.25">
      <c r="A29" s="23" t="s">
        <v>209</v>
      </c>
      <c r="B29" s="162" t="s">
        <v>136</v>
      </c>
      <c r="C29" s="49">
        <v>44163941</v>
      </c>
      <c r="D29" s="64" t="s">
        <v>207</v>
      </c>
      <c r="E29" s="65">
        <v>600000</v>
      </c>
      <c r="F29" s="53">
        <v>490000</v>
      </c>
      <c r="G29" s="41"/>
    </row>
    <row r="30" spans="1:7" s="6" customFormat="1" ht="15.75" thickBot="1" x14ac:dyDescent="0.3">
      <c r="A30" s="24" t="s">
        <v>73</v>
      </c>
      <c r="B30" s="66" t="s">
        <v>84</v>
      </c>
      <c r="C30" s="59">
        <v>48846988</v>
      </c>
      <c r="D30" s="62" t="s">
        <v>184</v>
      </c>
      <c r="E30" s="135">
        <v>59000</v>
      </c>
      <c r="F30" s="33">
        <v>25000</v>
      </c>
      <c r="G30" s="41">
        <v>25000</v>
      </c>
    </row>
    <row r="31" spans="1:7" ht="15.75" thickBot="1" x14ac:dyDescent="0.3">
      <c r="A31" s="44"/>
      <c r="B31" s="18" t="s">
        <v>11</v>
      </c>
      <c r="C31" s="45"/>
      <c r="D31" s="46"/>
      <c r="E31" s="47">
        <f>SUM(E9:E30)</f>
        <v>5819600</v>
      </c>
      <c r="F31" s="40">
        <f>SUM(F9:F30)</f>
        <v>3000000</v>
      </c>
      <c r="G31" s="48">
        <f>SUM(G9:G30)</f>
        <v>595000</v>
      </c>
    </row>
    <row r="32" spans="1:7" x14ac:dyDescent="0.25">
      <c r="A32" s="22"/>
      <c r="C32" s="11"/>
      <c r="D32" s="8"/>
      <c r="E32" s="7"/>
      <c r="F32" s="7"/>
      <c r="G32" s="7"/>
    </row>
    <row r="33" spans="1:9" x14ac:dyDescent="0.25">
      <c r="A33" t="s">
        <v>12</v>
      </c>
      <c r="E33" s="4"/>
      <c r="F33" s="4"/>
      <c r="G33" s="7"/>
    </row>
    <row r="34" spans="1:9" x14ac:dyDescent="0.25">
      <c r="E34" s="4"/>
      <c r="F34" s="4"/>
      <c r="G34" s="7"/>
    </row>
    <row r="35" spans="1:9" ht="18" x14ac:dyDescent="0.25">
      <c r="A35" s="1" t="s">
        <v>6</v>
      </c>
      <c r="F35" s="4"/>
      <c r="G35" s="7"/>
    </row>
    <row r="36" spans="1:9" ht="15.75" customHeight="1" thickBot="1" x14ac:dyDescent="0.3">
      <c r="A36" s="1"/>
      <c r="F36" s="4"/>
      <c r="G36" s="7"/>
    </row>
    <row r="37" spans="1:9" s="6" customFormat="1" ht="30.75" thickBot="1" x14ac:dyDescent="0.3">
      <c r="A37" s="188" t="s">
        <v>0</v>
      </c>
      <c r="B37" s="93" t="s">
        <v>1</v>
      </c>
      <c r="C37" s="94" t="s">
        <v>8</v>
      </c>
      <c r="D37" s="93" t="s">
        <v>2</v>
      </c>
      <c r="E37" s="189" t="s">
        <v>3</v>
      </c>
      <c r="F37" s="190" t="s">
        <v>4</v>
      </c>
      <c r="G37" s="186" t="s">
        <v>5</v>
      </c>
    </row>
    <row r="38" spans="1:9" ht="15" customHeight="1" x14ac:dyDescent="0.25">
      <c r="A38" s="30" t="s">
        <v>53</v>
      </c>
      <c r="B38" s="66" t="s">
        <v>76</v>
      </c>
      <c r="C38" s="59">
        <v>22871675</v>
      </c>
      <c r="D38" s="74" t="s">
        <v>228</v>
      </c>
      <c r="E38" s="75">
        <v>30800</v>
      </c>
      <c r="F38" s="16">
        <v>20000</v>
      </c>
      <c r="G38" s="42">
        <v>20000</v>
      </c>
    </row>
    <row r="39" spans="1:9" ht="30" x14ac:dyDescent="0.25">
      <c r="A39" s="70" t="s">
        <v>54</v>
      </c>
      <c r="B39" s="66" t="s">
        <v>113</v>
      </c>
      <c r="C39" s="59">
        <v>27019039</v>
      </c>
      <c r="D39" s="74" t="s">
        <v>172</v>
      </c>
      <c r="E39" s="145">
        <v>170000</v>
      </c>
      <c r="F39" s="16">
        <v>100000</v>
      </c>
      <c r="G39" s="42">
        <v>100000</v>
      </c>
      <c r="H39" s="175" t="s">
        <v>226</v>
      </c>
    </row>
    <row r="40" spans="1:9" ht="30" x14ac:dyDescent="0.25">
      <c r="A40" s="70" t="s">
        <v>55</v>
      </c>
      <c r="B40" s="66" t="s">
        <v>182</v>
      </c>
      <c r="C40" s="59">
        <v>22569049</v>
      </c>
      <c r="D40" s="74" t="s">
        <v>229</v>
      </c>
      <c r="E40" s="75">
        <v>75000</v>
      </c>
      <c r="F40" s="16">
        <v>30000</v>
      </c>
      <c r="G40" s="42">
        <v>30000</v>
      </c>
    </row>
    <row r="41" spans="1:9" ht="30" x14ac:dyDescent="0.25">
      <c r="A41" s="70" t="s">
        <v>56</v>
      </c>
      <c r="B41" s="66" t="s">
        <v>183</v>
      </c>
      <c r="C41" s="81" t="s">
        <v>41</v>
      </c>
      <c r="D41" s="74" t="s">
        <v>210</v>
      </c>
      <c r="E41" s="75">
        <v>150000</v>
      </c>
      <c r="F41" s="75">
        <v>150000</v>
      </c>
      <c r="G41" s="76">
        <v>150000</v>
      </c>
      <c r="H41" s="96"/>
      <c r="I41" s="96"/>
    </row>
    <row r="42" spans="1:9" ht="15" customHeight="1" x14ac:dyDescent="0.25">
      <c r="A42" s="70" t="s">
        <v>57</v>
      </c>
      <c r="B42" s="66" t="s">
        <v>23</v>
      </c>
      <c r="C42" s="59">
        <v>22906134</v>
      </c>
      <c r="D42" s="74" t="s">
        <v>170</v>
      </c>
      <c r="E42" s="75">
        <v>150000</v>
      </c>
      <c r="F42" s="75">
        <v>100000</v>
      </c>
      <c r="G42" s="76">
        <v>100000</v>
      </c>
    </row>
    <row r="43" spans="1:9" x14ac:dyDescent="0.25">
      <c r="A43" s="70" t="s">
        <v>58</v>
      </c>
      <c r="B43" s="66" t="s">
        <v>133</v>
      </c>
      <c r="C43" s="59">
        <v>22727710</v>
      </c>
      <c r="D43" s="74" t="s">
        <v>190</v>
      </c>
      <c r="E43" s="75">
        <v>32000</v>
      </c>
      <c r="F43" s="75">
        <v>30000</v>
      </c>
      <c r="G43" s="76">
        <v>30000</v>
      </c>
    </row>
    <row r="44" spans="1:9" x14ac:dyDescent="0.25">
      <c r="A44" s="70" t="s">
        <v>59</v>
      </c>
      <c r="B44" s="147" t="s">
        <v>187</v>
      </c>
      <c r="C44" s="59">
        <v>16377249</v>
      </c>
      <c r="D44" s="74" t="s">
        <v>188</v>
      </c>
      <c r="E44" s="75">
        <v>45000</v>
      </c>
      <c r="F44" s="75">
        <v>0</v>
      </c>
      <c r="G44" s="76">
        <v>0</v>
      </c>
      <c r="H44" s="148" t="s">
        <v>227</v>
      </c>
    </row>
    <row r="45" spans="1:9" ht="15" customHeight="1" x14ac:dyDescent="0.25">
      <c r="A45" s="70" t="s">
        <v>60</v>
      </c>
      <c r="B45" s="66" t="s">
        <v>31</v>
      </c>
      <c r="C45" s="68">
        <v>26681285</v>
      </c>
      <c r="D45" s="74" t="s">
        <v>171</v>
      </c>
      <c r="E45" s="75">
        <v>33500</v>
      </c>
      <c r="F45" s="16">
        <v>25000</v>
      </c>
      <c r="G45" s="42">
        <v>25000</v>
      </c>
    </row>
    <row r="46" spans="1:9" ht="15" customHeight="1" x14ac:dyDescent="0.25">
      <c r="A46" s="70" t="s">
        <v>61</v>
      </c>
      <c r="B46" s="66" t="s">
        <v>102</v>
      </c>
      <c r="C46" s="136" t="s">
        <v>103</v>
      </c>
      <c r="D46" s="74" t="s">
        <v>194</v>
      </c>
      <c r="E46" s="75">
        <v>150000</v>
      </c>
      <c r="F46" s="16">
        <v>115000</v>
      </c>
      <c r="G46" s="42">
        <v>115000</v>
      </c>
    </row>
    <row r="47" spans="1:9" ht="15" customHeight="1" x14ac:dyDescent="0.25">
      <c r="A47" s="70" t="s">
        <v>62</v>
      </c>
      <c r="B47" s="66" t="s">
        <v>149</v>
      </c>
      <c r="C47" s="136" t="s">
        <v>150</v>
      </c>
      <c r="D47" s="74" t="s">
        <v>211</v>
      </c>
      <c r="E47" s="75">
        <v>50500</v>
      </c>
      <c r="F47" s="16">
        <v>40000</v>
      </c>
      <c r="G47" s="42">
        <v>40000</v>
      </c>
    </row>
    <row r="48" spans="1:9" s="6" customFormat="1" x14ac:dyDescent="0.25">
      <c r="A48" s="70" t="s">
        <v>63</v>
      </c>
      <c r="B48" s="66" t="s">
        <v>24</v>
      </c>
      <c r="C48" s="59">
        <v>27010511</v>
      </c>
      <c r="D48" s="35" t="s">
        <v>165</v>
      </c>
      <c r="E48" s="28">
        <v>25000</v>
      </c>
      <c r="F48" s="33">
        <v>15000</v>
      </c>
      <c r="G48" s="41">
        <v>15000</v>
      </c>
    </row>
    <row r="49" spans="1:9" s="6" customFormat="1" x14ac:dyDescent="0.25">
      <c r="A49" s="70" t="s">
        <v>64</v>
      </c>
      <c r="B49" s="66" t="s">
        <v>89</v>
      </c>
      <c r="C49" s="81" t="s">
        <v>90</v>
      </c>
      <c r="D49" s="34" t="s">
        <v>212</v>
      </c>
      <c r="E49" s="28">
        <v>80000</v>
      </c>
      <c r="F49" s="33">
        <v>40000</v>
      </c>
      <c r="G49" s="41">
        <v>40000</v>
      </c>
    </row>
    <row r="50" spans="1:9" s="6" customFormat="1" x14ac:dyDescent="0.25">
      <c r="A50" s="70" t="s">
        <v>65</v>
      </c>
      <c r="B50" s="66" t="s">
        <v>141</v>
      </c>
      <c r="C50" s="81" t="s">
        <v>142</v>
      </c>
      <c r="D50" s="35" t="s">
        <v>143</v>
      </c>
      <c r="E50" s="28">
        <v>40000</v>
      </c>
      <c r="F50" s="33">
        <v>30000</v>
      </c>
      <c r="G50" s="41">
        <v>30000</v>
      </c>
    </row>
    <row r="51" spans="1:9" s="6" customFormat="1" x14ac:dyDescent="0.25">
      <c r="A51" s="70" t="s">
        <v>66</v>
      </c>
      <c r="B51" s="66" t="s">
        <v>92</v>
      </c>
      <c r="C51" s="81" t="s">
        <v>93</v>
      </c>
      <c r="D51" s="35" t="s">
        <v>213</v>
      </c>
      <c r="E51" s="28">
        <v>120000</v>
      </c>
      <c r="F51" s="33">
        <v>30000</v>
      </c>
      <c r="G51" s="41">
        <v>30000</v>
      </c>
    </row>
    <row r="52" spans="1:9" s="6" customFormat="1" x14ac:dyDescent="0.25">
      <c r="A52" s="70" t="s">
        <v>67</v>
      </c>
      <c r="B52" s="66" t="s">
        <v>154</v>
      </c>
      <c r="C52" s="81" t="s">
        <v>155</v>
      </c>
      <c r="D52" s="35" t="s">
        <v>197</v>
      </c>
      <c r="E52" s="28">
        <v>75000</v>
      </c>
      <c r="F52" s="33">
        <v>15000</v>
      </c>
      <c r="G52" s="41">
        <v>15000</v>
      </c>
    </row>
    <row r="53" spans="1:9" ht="30" x14ac:dyDescent="0.25">
      <c r="A53" s="70" t="s">
        <v>68</v>
      </c>
      <c r="B53" s="66" t="s">
        <v>159</v>
      </c>
      <c r="C53" s="68" t="s">
        <v>14</v>
      </c>
      <c r="D53" s="152" t="s">
        <v>214</v>
      </c>
      <c r="E53" s="75">
        <v>120000</v>
      </c>
      <c r="F53" s="16">
        <v>25000</v>
      </c>
      <c r="G53" s="76">
        <v>25000</v>
      </c>
    </row>
    <row r="54" spans="1:9" x14ac:dyDescent="0.25">
      <c r="A54" s="70" t="s">
        <v>69</v>
      </c>
      <c r="B54" s="165" t="s">
        <v>50</v>
      </c>
      <c r="C54" s="59">
        <v>48842907</v>
      </c>
      <c r="D54" s="74" t="s">
        <v>144</v>
      </c>
      <c r="E54" s="75">
        <v>150000</v>
      </c>
      <c r="F54" s="75">
        <v>150000</v>
      </c>
      <c r="G54" s="76">
        <v>150000</v>
      </c>
    </row>
    <row r="55" spans="1:9" x14ac:dyDescent="0.25">
      <c r="A55" s="70" t="s">
        <v>70</v>
      </c>
      <c r="B55" s="166" t="s">
        <v>86</v>
      </c>
      <c r="C55" s="81" t="s">
        <v>87</v>
      </c>
      <c r="D55" s="74" t="s">
        <v>186</v>
      </c>
      <c r="E55" s="75">
        <v>32000</v>
      </c>
      <c r="F55" s="75">
        <v>30000</v>
      </c>
      <c r="G55" s="76">
        <v>30000</v>
      </c>
    </row>
    <row r="56" spans="1:9" ht="30" x14ac:dyDescent="0.25">
      <c r="A56" s="70" t="s">
        <v>71</v>
      </c>
      <c r="B56" s="66" t="s">
        <v>80</v>
      </c>
      <c r="C56" s="59">
        <v>27023419</v>
      </c>
      <c r="D56" s="74" t="s">
        <v>198</v>
      </c>
      <c r="E56" s="75">
        <v>25000</v>
      </c>
      <c r="F56" s="75">
        <v>25000</v>
      </c>
      <c r="G56" s="76">
        <v>25000</v>
      </c>
    </row>
    <row r="57" spans="1:9" ht="15.75" thickBot="1" x14ac:dyDescent="0.3">
      <c r="A57" s="30" t="s">
        <v>72</v>
      </c>
      <c r="B57" s="167" t="s">
        <v>81</v>
      </c>
      <c r="C57" s="14">
        <v>22842110</v>
      </c>
      <c r="D57" s="26" t="s">
        <v>152</v>
      </c>
      <c r="E57" s="16">
        <v>49000</v>
      </c>
      <c r="F57" s="16">
        <v>30000</v>
      </c>
      <c r="G57" s="42">
        <v>30000</v>
      </c>
      <c r="H57" s="109"/>
      <c r="I57" s="109"/>
    </row>
    <row r="58" spans="1:9" ht="15" customHeight="1" thickBot="1" x14ac:dyDescent="0.3">
      <c r="A58" s="84"/>
      <c r="B58" s="18" t="s">
        <v>11</v>
      </c>
      <c r="C58" s="18"/>
      <c r="D58" s="100"/>
      <c r="E58" s="21">
        <f>SUM(E38:E57)</f>
        <v>1602800</v>
      </c>
      <c r="F58" s="21">
        <f>SUM(F38:F57)</f>
        <v>1000000</v>
      </c>
      <c r="G58" s="101">
        <f>SUM(G38:G57)</f>
        <v>1000000</v>
      </c>
    </row>
    <row r="59" spans="1:9" ht="15" customHeight="1" x14ac:dyDescent="0.25">
      <c r="A59" s="5"/>
      <c r="C59"/>
      <c r="D59" s="10"/>
      <c r="E59" s="4"/>
      <c r="F59" s="4"/>
      <c r="G59" s="7"/>
    </row>
    <row r="60" spans="1:9" ht="15" customHeight="1" x14ac:dyDescent="0.25">
      <c r="A60" t="s">
        <v>12</v>
      </c>
      <c r="C60"/>
      <c r="D60" s="9"/>
      <c r="E60" s="4"/>
      <c r="F60" s="4"/>
      <c r="G60" s="7"/>
    </row>
    <row r="61" spans="1:9" ht="15" customHeight="1" x14ac:dyDescent="0.25">
      <c r="A61" s="5"/>
      <c r="C61"/>
      <c r="D61" s="9"/>
      <c r="E61" s="4"/>
      <c r="F61" s="4"/>
      <c r="G61" s="7"/>
    </row>
    <row r="62" spans="1:9" ht="18" x14ac:dyDescent="0.25">
      <c r="A62" s="1" t="s">
        <v>7</v>
      </c>
      <c r="F62" s="4"/>
      <c r="G62" s="7"/>
    </row>
    <row r="63" spans="1:9" ht="15.75" thickBot="1" x14ac:dyDescent="0.3">
      <c r="F63" s="4"/>
      <c r="G63" s="7"/>
    </row>
    <row r="64" spans="1:9" s="6" customFormat="1" ht="30.75" thickBot="1" x14ac:dyDescent="0.3">
      <c r="A64" s="92" t="s">
        <v>0</v>
      </c>
      <c r="B64" s="93" t="s">
        <v>1</v>
      </c>
      <c r="C64" s="94" t="s">
        <v>8</v>
      </c>
      <c r="D64" s="92" t="s">
        <v>2</v>
      </c>
      <c r="E64" s="93" t="s">
        <v>3</v>
      </c>
      <c r="F64" s="95" t="s">
        <v>4</v>
      </c>
      <c r="G64" s="119" t="s">
        <v>5</v>
      </c>
    </row>
    <row r="65" spans="1:8" ht="45" x14ac:dyDescent="0.25">
      <c r="A65" s="30" t="s">
        <v>53</v>
      </c>
      <c r="B65" s="164" t="s">
        <v>32</v>
      </c>
      <c r="C65" s="31" t="s">
        <v>33</v>
      </c>
      <c r="D65" s="26" t="s">
        <v>196</v>
      </c>
      <c r="E65" s="16">
        <v>60000</v>
      </c>
      <c r="F65" s="16">
        <v>30000</v>
      </c>
      <c r="G65" s="42">
        <v>30000</v>
      </c>
    </row>
    <row r="66" spans="1:8" ht="60" x14ac:dyDescent="0.25">
      <c r="A66" s="70" t="s">
        <v>54</v>
      </c>
      <c r="B66" s="66" t="s">
        <v>79</v>
      </c>
      <c r="C66" s="81" t="s">
        <v>44</v>
      </c>
      <c r="D66" s="74" t="s">
        <v>195</v>
      </c>
      <c r="E66" s="75">
        <v>75000</v>
      </c>
      <c r="F66" s="75">
        <v>60000</v>
      </c>
      <c r="G66" s="76">
        <v>60000</v>
      </c>
    </row>
    <row r="67" spans="1:8" x14ac:dyDescent="0.25">
      <c r="A67" s="30" t="s">
        <v>55</v>
      </c>
      <c r="B67" s="66" t="s">
        <v>17</v>
      </c>
      <c r="C67" s="81" t="s">
        <v>18</v>
      </c>
      <c r="D67" s="74" t="s">
        <v>151</v>
      </c>
      <c r="E67" s="75">
        <v>80000</v>
      </c>
      <c r="F67" s="16">
        <v>56000</v>
      </c>
      <c r="G67" s="42">
        <v>56000</v>
      </c>
    </row>
    <row r="68" spans="1:8" x14ac:dyDescent="0.25">
      <c r="A68" s="30" t="s">
        <v>56</v>
      </c>
      <c r="B68" s="66" t="s">
        <v>22</v>
      </c>
      <c r="C68" s="137">
        <v>70435570</v>
      </c>
      <c r="D68" s="74" t="s">
        <v>168</v>
      </c>
      <c r="E68" s="75">
        <v>35000</v>
      </c>
      <c r="F68" s="16">
        <v>30000</v>
      </c>
      <c r="G68" s="42">
        <v>30000</v>
      </c>
    </row>
    <row r="69" spans="1:8" x14ac:dyDescent="0.25">
      <c r="A69" s="30" t="s">
        <v>57</v>
      </c>
      <c r="B69" s="66" t="s">
        <v>215</v>
      </c>
      <c r="C69" s="81" t="s">
        <v>216</v>
      </c>
      <c r="D69" s="74" t="s">
        <v>217</v>
      </c>
      <c r="E69" s="75">
        <v>15000</v>
      </c>
      <c r="F69" s="16">
        <v>10000</v>
      </c>
      <c r="G69" s="42">
        <v>10000</v>
      </c>
    </row>
    <row r="70" spans="1:8" x14ac:dyDescent="0.25">
      <c r="A70" s="30" t="s">
        <v>58</v>
      </c>
      <c r="B70" s="66" t="s">
        <v>51</v>
      </c>
      <c r="C70" s="81" t="s">
        <v>52</v>
      </c>
      <c r="D70" s="74" t="s">
        <v>148</v>
      </c>
      <c r="E70" s="75">
        <v>75000</v>
      </c>
      <c r="F70" s="16">
        <v>56000</v>
      </c>
      <c r="G70" s="42">
        <v>56000</v>
      </c>
    </row>
    <row r="71" spans="1:8" x14ac:dyDescent="0.25">
      <c r="A71" s="30" t="s">
        <v>59</v>
      </c>
      <c r="B71" s="168" t="s">
        <v>36</v>
      </c>
      <c r="C71" s="81" t="s">
        <v>37</v>
      </c>
      <c r="D71" s="74" t="s">
        <v>176</v>
      </c>
      <c r="E71" s="75">
        <v>52000</v>
      </c>
      <c r="F71" s="16">
        <v>37000</v>
      </c>
      <c r="G71" s="42">
        <v>37000</v>
      </c>
    </row>
    <row r="72" spans="1:8" ht="30" x14ac:dyDescent="0.25">
      <c r="A72" s="30" t="s">
        <v>60</v>
      </c>
      <c r="B72" s="169" t="s">
        <v>127</v>
      </c>
      <c r="C72" s="136" t="s">
        <v>128</v>
      </c>
      <c r="D72" s="74" t="s">
        <v>199</v>
      </c>
      <c r="E72" s="75">
        <v>30000</v>
      </c>
      <c r="F72" s="16">
        <v>18000</v>
      </c>
      <c r="G72" s="42">
        <v>18000</v>
      </c>
    </row>
    <row r="73" spans="1:8" ht="30" x14ac:dyDescent="0.25">
      <c r="A73" s="30" t="s">
        <v>61</v>
      </c>
      <c r="B73" s="168" t="s">
        <v>85</v>
      </c>
      <c r="C73" s="59">
        <v>26532859</v>
      </c>
      <c r="D73" s="74" t="s">
        <v>218</v>
      </c>
      <c r="E73" s="75">
        <v>18224</v>
      </c>
      <c r="F73" s="16">
        <v>18000</v>
      </c>
      <c r="G73" s="42">
        <v>18000</v>
      </c>
    </row>
    <row r="74" spans="1:8" x14ac:dyDescent="0.25">
      <c r="A74" s="30" t="s">
        <v>62</v>
      </c>
      <c r="B74" s="169" t="s">
        <v>40</v>
      </c>
      <c r="C74" s="59">
        <v>66610214</v>
      </c>
      <c r="D74" s="74" t="s">
        <v>146</v>
      </c>
      <c r="E74" s="75">
        <v>43000</v>
      </c>
      <c r="F74" s="75">
        <v>28000</v>
      </c>
      <c r="G74" s="76">
        <v>28000</v>
      </c>
    </row>
    <row r="75" spans="1:8" ht="45.75" thickBot="1" x14ac:dyDescent="0.3">
      <c r="A75" s="80" t="s">
        <v>63</v>
      </c>
      <c r="B75" s="170" t="s">
        <v>30</v>
      </c>
      <c r="C75" s="138">
        <v>46937064</v>
      </c>
      <c r="D75" s="139" t="s">
        <v>177</v>
      </c>
      <c r="E75" s="178">
        <v>88000</v>
      </c>
      <c r="F75" s="36">
        <v>57000</v>
      </c>
      <c r="G75" s="103">
        <v>57000</v>
      </c>
      <c r="H75" s="175" t="s">
        <v>226</v>
      </c>
    </row>
    <row r="76" spans="1:8" ht="15.75" thickBot="1" x14ac:dyDescent="0.3">
      <c r="A76" s="84"/>
      <c r="B76" s="107" t="s">
        <v>11</v>
      </c>
      <c r="C76" s="108"/>
      <c r="D76" s="46"/>
      <c r="E76" s="47">
        <f>SUM(E65:E75)</f>
        <v>571224</v>
      </c>
      <c r="F76" s="21">
        <f>SUM(F65:F75)</f>
        <v>400000</v>
      </c>
      <c r="G76" s="101">
        <f>SUM(G65:G75)</f>
        <v>400000</v>
      </c>
    </row>
    <row r="77" spans="1:8" ht="15" customHeight="1" x14ac:dyDescent="0.25">
      <c r="A77" s="5"/>
      <c r="C77"/>
      <c r="D77" s="3"/>
      <c r="E77" s="4"/>
      <c r="F77" s="4"/>
      <c r="G77" s="7"/>
    </row>
    <row r="78" spans="1:8" ht="15" customHeight="1" x14ac:dyDescent="0.25">
      <c r="A78" t="s">
        <v>12</v>
      </c>
      <c r="C78"/>
      <c r="D78" s="3"/>
      <c r="E78" s="4"/>
      <c r="F78" s="4"/>
      <c r="G78" s="7"/>
    </row>
    <row r="79" spans="1:8" ht="15" customHeight="1" x14ac:dyDescent="0.25">
      <c r="A79" s="5"/>
      <c r="C79"/>
      <c r="D79" s="3"/>
      <c r="E79" s="4"/>
      <c r="F79" s="4"/>
      <c r="G79" s="7"/>
    </row>
    <row r="80" spans="1:8" ht="18" x14ac:dyDescent="0.25">
      <c r="A80" s="1" t="s">
        <v>9</v>
      </c>
      <c r="F80" s="4"/>
      <c r="G80" s="7"/>
    </row>
    <row r="81" spans="1:10" ht="15.75" thickBot="1" x14ac:dyDescent="0.3">
      <c r="F81" s="4"/>
      <c r="G81" s="7"/>
    </row>
    <row r="82" spans="1:10" s="6" customFormat="1" ht="30.75" thickBot="1" x14ac:dyDescent="0.3">
      <c r="A82" s="92" t="s">
        <v>0</v>
      </c>
      <c r="B82" s="93" t="s">
        <v>1</v>
      </c>
      <c r="C82" s="94" t="s">
        <v>8</v>
      </c>
      <c r="D82" s="92" t="s">
        <v>2</v>
      </c>
      <c r="E82" s="93" t="s">
        <v>3</v>
      </c>
      <c r="F82" s="119" t="s">
        <v>77</v>
      </c>
      <c r="G82" s="187" t="s">
        <v>5</v>
      </c>
    </row>
    <row r="83" spans="1:10" x14ac:dyDescent="0.25">
      <c r="A83" s="32" t="s">
        <v>53</v>
      </c>
      <c r="B83" s="171" t="s">
        <v>74</v>
      </c>
      <c r="C83" s="12">
        <v>69722595</v>
      </c>
      <c r="D83" s="15" t="s">
        <v>108</v>
      </c>
      <c r="E83" s="104">
        <v>25000</v>
      </c>
      <c r="F83" s="115">
        <v>25000</v>
      </c>
      <c r="G83" s="105">
        <v>25000</v>
      </c>
      <c r="H83" s="96"/>
      <c r="I83" s="96"/>
      <c r="J83" s="96"/>
    </row>
    <row r="84" spans="1:10" x14ac:dyDescent="0.25">
      <c r="A84" s="70" t="s">
        <v>54</v>
      </c>
      <c r="B84" s="165" t="s">
        <v>19</v>
      </c>
      <c r="C84" s="71">
        <v>29365007</v>
      </c>
      <c r="D84" s="72" t="s">
        <v>111</v>
      </c>
      <c r="E84" s="73">
        <v>132200</v>
      </c>
      <c r="F84" s="116">
        <v>132000</v>
      </c>
      <c r="G84" s="67">
        <v>132000</v>
      </c>
    </row>
    <row r="85" spans="1:10" x14ac:dyDescent="0.25">
      <c r="A85" s="70" t="s">
        <v>55</v>
      </c>
      <c r="B85" s="165" t="s">
        <v>19</v>
      </c>
      <c r="C85" s="71">
        <v>29365007</v>
      </c>
      <c r="D85" s="72" t="s">
        <v>112</v>
      </c>
      <c r="E85" s="73">
        <v>91200</v>
      </c>
      <c r="F85" s="116">
        <v>91200</v>
      </c>
      <c r="G85" s="67">
        <v>91200</v>
      </c>
    </row>
    <row r="86" spans="1:10" x14ac:dyDescent="0.25">
      <c r="A86" s="70" t="s">
        <v>56</v>
      </c>
      <c r="B86" s="161" t="s">
        <v>82</v>
      </c>
      <c r="C86" s="55">
        <v>44990260</v>
      </c>
      <c r="D86" s="56" t="s">
        <v>120</v>
      </c>
      <c r="E86" s="125">
        <v>502200</v>
      </c>
      <c r="F86" s="117">
        <v>502200</v>
      </c>
      <c r="G86" s="58"/>
      <c r="H86" s="4"/>
    </row>
    <row r="87" spans="1:10" x14ac:dyDescent="0.25">
      <c r="A87" s="70" t="s">
        <v>57</v>
      </c>
      <c r="B87" s="161" t="s">
        <v>82</v>
      </c>
      <c r="C87" s="55">
        <v>44990260</v>
      </c>
      <c r="D87" s="56" t="s">
        <v>121</v>
      </c>
      <c r="E87" s="125">
        <v>947100</v>
      </c>
      <c r="F87" s="117">
        <v>947100</v>
      </c>
      <c r="G87" s="58"/>
      <c r="H87" s="4"/>
    </row>
    <row r="88" spans="1:10" x14ac:dyDescent="0.25">
      <c r="A88" s="70" t="s">
        <v>58</v>
      </c>
      <c r="B88" s="165" t="s">
        <v>82</v>
      </c>
      <c r="C88" s="71">
        <v>44990260</v>
      </c>
      <c r="D88" s="72" t="s">
        <v>122</v>
      </c>
      <c r="E88" s="124">
        <v>24700</v>
      </c>
      <c r="F88" s="116">
        <v>24700</v>
      </c>
      <c r="G88" s="67">
        <v>24700</v>
      </c>
      <c r="H88" s="4"/>
    </row>
    <row r="89" spans="1:10" x14ac:dyDescent="0.25">
      <c r="A89" s="70" t="s">
        <v>59</v>
      </c>
      <c r="B89" s="165" t="s">
        <v>82</v>
      </c>
      <c r="C89" s="71">
        <v>44990260</v>
      </c>
      <c r="D89" s="72" t="s">
        <v>123</v>
      </c>
      <c r="E89" s="124">
        <v>40500</v>
      </c>
      <c r="F89" s="116">
        <v>40500</v>
      </c>
      <c r="G89" s="67">
        <v>40500</v>
      </c>
      <c r="H89" s="4"/>
    </row>
    <row r="90" spans="1:10" x14ac:dyDescent="0.25">
      <c r="A90" s="70" t="s">
        <v>60</v>
      </c>
      <c r="B90" s="165" t="s">
        <v>157</v>
      </c>
      <c r="C90" s="77" t="s">
        <v>158</v>
      </c>
      <c r="D90" s="72" t="s">
        <v>164</v>
      </c>
      <c r="E90" s="73">
        <v>190000</v>
      </c>
      <c r="F90" s="118">
        <v>190000</v>
      </c>
      <c r="G90" s="43">
        <v>190000</v>
      </c>
      <c r="H90" s="99"/>
      <c r="I90" s="96"/>
      <c r="J90" s="96"/>
    </row>
    <row r="91" spans="1:10" x14ac:dyDescent="0.25">
      <c r="A91" s="70" t="s">
        <v>61</v>
      </c>
      <c r="B91" s="161" t="s">
        <v>42</v>
      </c>
      <c r="C91" s="55">
        <v>44164114</v>
      </c>
      <c r="D91" s="56" t="s">
        <v>156</v>
      </c>
      <c r="E91" s="57">
        <v>2629700</v>
      </c>
      <c r="F91" s="117">
        <v>2298300</v>
      </c>
      <c r="G91" s="58"/>
    </row>
    <row r="92" spans="1:10" x14ac:dyDescent="0.25">
      <c r="A92" s="70" t="s">
        <v>62</v>
      </c>
      <c r="B92" s="161" t="s">
        <v>42</v>
      </c>
      <c r="C92" s="55">
        <v>44164114</v>
      </c>
      <c r="D92" s="56" t="s">
        <v>105</v>
      </c>
      <c r="E92" s="57">
        <v>719400</v>
      </c>
      <c r="F92" s="117">
        <v>405400</v>
      </c>
      <c r="G92" s="58"/>
    </row>
    <row r="93" spans="1:10" x14ac:dyDescent="0.25">
      <c r="A93" s="70" t="s">
        <v>63</v>
      </c>
      <c r="B93" s="161" t="s">
        <v>42</v>
      </c>
      <c r="C93" s="55">
        <v>44164114</v>
      </c>
      <c r="D93" s="56" t="s">
        <v>106</v>
      </c>
      <c r="E93" s="57">
        <v>786000</v>
      </c>
      <c r="F93" s="117">
        <v>618200</v>
      </c>
      <c r="G93" s="58"/>
    </row>
    <row r="94" spans="1:10" x14ac:dyDescent="0.25">
      <c r="A94" s="70" t="s">
        <v>64</v>
      </c>
      <c r="B94" s="165" t="s">
        <v>42</v>
      </c>
      <c r="C94" s="71">
        <v>44164114</v>
      </c>
      <c r="D94" s="72" t="s">
        <v>107</v>
      </c>
      <c r="E94" s="73">
        <v>174700</v>
      </c>
      <c r="F94" s="116">
        <v>174700</v>
      </c>
      <c r="G94" s="67">
        <v>174700</v>
      </c>
    </row>
    <row r="95" spans="1:10" x14ac:dyDescent="0.25">
      <c r="A95" s="70" t="s">
        <v>65</v>
      </c>
      <c r="B95" s="66" t="s">
        <v>88</v>
      </c>
      <c r="C95" s="59">
        <v>44164335</v>
      </c>
      <c r="D95" s="134" t="s">
        <v>118</v>
      </c>
      <c r="E95" s="28">
        <v>60000</v>
      </c>
      <c r="F95" s="116">
        <v>60000</v>
      </c>
      <c r="G95" s="67">
        <v>60000</v>
      </c>
    </row>
    <row r="96" spans="1:10" x14ac:dyDescent="0.25">
      <c r="A96" s="70" t="s">
        <v>66</v>
      </c>
      <c r="B96" s="162" t="s">
        <v>88</v>
      </c>
      <c r="C96" s="49">
        <v>44164335</v>
      </c>
      <c r="D96" s="157" t="s">
        <v>225</v>
      </c>
      <c r="E96" s="52">
        <v>665900</v>
      </c>
      <c r="F96" s="117">
        <v>665900</v>
      </c>
      <c r="G96" s="58"/>
    </row>
    <row r="97" spans="1:11" x14ac:dyDescent="0.25">
      <c r="A97" s="70" t="s">
        <v>67</v>
      </c>
      <c r="B97" s="162" t="s">
        <v>39</v>
      </c>
      <c r="C97" s="49">
        <v>68684312</v>
      </c>
      <c r="D97" s="64" t="s">
        <v>115</v>
      </c>
      <c r="E97" s="65">
        <v>275400</v>
      </c>
      <c r="F97" s="117">
        <v>199200</v>
      </c>
      <c r="G97" s="58"/>
    </row>
    <row r="98" spans="1:11" ht="15.75" thickBot="1" x14ac:dyDescent="0.3">
      <c r="A98" s="70" t="s">
        <v>68</v>
      </c>
      <c r="B98" s="161" t="s">
        <v>39</v>
      </c>
      <c r="C98" s="55">
        <v>68684312</v>
      </c>
      <c r="D98" s="56" t="s">
        <v>116</v>
      </c>
      <c r="E98" s="57">
        <v>956800</v>
      </c>
      <c r="F98" s="117">
        <v>734000</v>
      </c>
      <c r="G98" s="67"/>
      <c r="H98" s="4"/>
    </row>
    <row r="99" spans="1:11" ht="15.75" thickBot="1" x14ac:dyDescent="0.3">
      <c r="A99" s="85"/>
      <c r="B99" s="18" t="s">
        <v>11</v>
      </c>
      <c r="C99" s="86"/>
      <c r="D99" s="87"/>
      <c r="E99" s="21">
        <f>SUM(E83:E98)</f>
        <v>8220800</v>
      </c>
      <c r="F99" s="120">
        <f>SUM(F83:F98)</f>
        <v>7108400</v>
      </c>
      <c r="G99" s="40">
        <f>SUM(G83:G98)</f>
        <v>738100</v>
      </c>
    </row>
    <row r="101" spans="1:11" x14ac:dyDescent="0.25">
      <c r="A101" t="s">
        <v>78</v>
      </c>
      <c r="B101" s="97"/>
      <c r="C101" s="98"/>
    </row>
    <row r="103" spans="1:11" ht="18" x14ac:dyDescent="0.25">
      <c r="A103" s="1" t="s">
        <v>15</v>
      </c>
      <c r="F103" s="4"/>
      <c r="G103" s="7"/>
    </row>
    <row r="104" spans="1:11" ht="15.75" thickBot="1" x14ac:dyDescent="0.3">
      <c r="F104" s="4"/>
      <c r="G104" s="7"/>
    </row>
    <row r="105" spans="1:11" s="6" customFormat="1" ht="30.75" thickBot="1" x14ac:dyDescent="0.3">
      <c r="A105" s="92" t="s">
        <v>0</v>
      </c>
      <c r="B105" s="93" t="s">
        <v>1</v>
      </c>
      <c r="C105" s="94" t="s">
        <v>8</v>
      </c>
      <c r="D105" s="92" t="s">
        <v>2</v>
      </c>
      <c r="E105" s="93" t="s">
        <v>3</v>
      </c>
      <c r="F105" s="95" t="s">
        <v>4</v>
      </c>
      <c r="G105" s="187" t="s">
        <v>5</v>
      </c>
    </row>
    <row r="106" spans="1:11" s="6" customFormat="1" x14ac:dyDescent="0.25">
      <c r="A106" s="153" t="s">
        <v>53</v>
      </c>
      <c r="B106" s="158" t="s">
        <v>82</v>
      </c>
      <c r="C106" s="154" t="s">
        <v>94</v>
      </c>
      <c r="D106" s="155" t="s">
        <v>223</v>
      </c>
      <c r="E106" s="156">
        <v>189364</v>
      </c>
      <c r="F106" s="179">
        <v>0</v>
      </c>
      <c r="G106" s="192">
        <v>0</v>
      </c>
      <c r="H106" s="177" t="s">
        <v>226</v>
      </c>
    </row>
    <row r="107" spans="1:11" s="6" customFormat="1" x14ac:dyDescent="0.25">
      <c r="A107" s="91" t="s">
        <v>54</v>
      </c>
      <c r="B107" s="149" t="s">
        <v>82</v>
      </c>
      <c r="C107" s="128" t="s">
        <v>94</v>
      </c>
      <c r="D107" s="127" t="s">
        <v>222</v>
      </c>
      <c r="E107" s="38">
        <v>21531</v>
      </c>
      <c r="F107" s="121">
        <v>0</v>
      </c>
      <c r="G107" s="113">
        <v>0</v>
      </c>
      <c r="H107" s="176" t="s">
        <v>192</v>
      </c>
      <c r="K107" s="132"/>
    </row>
    <row r="108" spans="1:11" s="6" customFormat="1" ht="30" x14ac:dyDescent="0.25">
      <c r="A108" s="91" t="s">
        <v>55</v>
      </c>
      <c r="B108" s="172" t="s">
        <v>124</v>
      </c>
      <c r="C108" s="126" t="s">
        <v>125</v>
      </c>
      <c r="D108" s="127" t="s">
        <v>119</v>
      </c>
      <c r="E108" s="121">
        <v>100000</v>
      </c>
      <c r="F108" s="121">
        <v>68000</v>
      </c>
      <c r="G108" s="113">
        <v>68000</v>
      </c>
      <c r="H108" s="111"/>
      <c r="I108" s="111"/>
    </row>
    <row r="109" spans="1:11" s="6" customFormat="1" x14ac:dyDescent="0.25">
      <c r="A109" s="91" t="s">
        <v>56</v>
      </c>
      <c r="B109" s="173" t="s">
        <v>48</v>
      </c>
      <c r="C109" s="129" t="s">
        <v>47</v>
      </c>
      <c r="D109" s="133" t="s">
        <v>174</v>
      </c>
      <c r="E109" s="131">
        <v>150000</v>
      </c>
      <c r="F109" s="121">
        <v>120000</v>
      </c>
      <c r="G109" s="113">
        <v>120000</v>
      </c>
    </row>
    <row r="110" spans="1:11" s="6" customFormat="1" x14ac:dyDescent="0.25">
      <c r="A110" s="91" t="s">
        <v>57</v>
      </c>
      <c r="B110" s="173" t="s">
        <v>97</v>
      </c>
      <c r="C110" s="129" t="s">
        <v>96</v>
      </c>
      <c r="D110" s="130" t="s">
        <v>221</v>
      </c>
      <c r="E110" s="131">
        <v>50000</v>
      </c>
      <c r="F110" s="106">
        <v>35000</v>
      </c>
      <c r="G110" s="113">
        <v>35000</v>
      </c>
    </row>
    <row r="111" spans="1:11" s="6" customFormat="1" x14ac:dyDescent="0.25">
      <c r="A111" s="91" t="s">
        <v>58</v>
      </c>
      <c r="B111" s="149" t="s">
        <v>42</v>
      </c>
      <c r="C111" s="129" t="s">
        <v>43</v>
      </c>
      <c r="D111" s="130" t="s">
        <v>191</v>
      </c>
      <c r="E111" s="131">
        <v>70000</v>
      </c>
      <c r="F111" s="106">
        <v>0</v>
      </c>
      <c r="G111" s="113">
        <v>0</v>
      </c>
      <c r="H111" s="183" t="s">
        <v>192</v>
      </c>
    </row>
    <row r="112" spans="1:11" x14ac:dyDescent="0.25">
      <c r="A112" s="29" t="s">
        <v>59</v>
      </c>
      <c r="B112" s="150" t="s">
        <v>42</v>
      </c>
      <c r="C112" s="140" t="s">
        <v>43</v>
      </c>
      <c r="D112" s="141" t="s">
        <v>104</v>
      </c>
      <c r="E112" s="142">
        <v>50000</v>
      </c>
      <c r="F112" s="82">
        <v>45000</v>
      </c>
      <c r="G112" s="114">
        <v>45000</v>
      </c>
      <c r="H112" s="183"/>
    </row>
    <row r="113" spans="1:9" ht="30" x14ac:dyDescent="0.25">
      <c r="A113" s="30" t="s">
        <v>60</v>
      </c>
      <c r="B113" s="66" t="s">
        <v>39</v>
      </c>
      <c r="C113" s="59">
        <v>68684312</v>
      </c>
      <c r="D113" s="146" t="s">
        <v>175</v>
      </c>
      <c r="E113" s="75">
        <v>150000</v>
      </c>
      <c r="F113" s="37">
        <v>120000</v>
      </c>
      <c r="G113" s="43">
        <v>120000</v>
      </c>
    </row>
    <row r="114" spans="1:9" x14ac:dyDescent="0.25">
      <c r="A114" s="30" t="s">
        <v>61</v>
      </c>
      <c r="B114" s="165" t="s">
        <v>161</v>
      </c>
      <c r="C114" s="71">
        <v>61383198</v>
      </c>
      <c r="D114" s="72" t="s">
        <v>162</v>
      </c>
      <c r="E114" s="73">
        <v>25000</v>
      </c>
      <c r="F114" s="37">
        <v>10000</v>
      </c>
      <c r="G114" s="43">
        <v>10000</v>
      </c>
    </row>
    <row r="115" spans="1:9" x14ac:dyDescent="0.25">
      <c r="A115" s="30" t="s">
        <v>62</v>
      </c>
      <c r="B115" s="165" t="s">
        <v>34</v>
      </c>
      <c r="C115" s="77" t="s">
        <v>35</v>
      </c>
      <c r="D115" s="72" t="s">
        <v>109</v>
      </c>
      <c r="E115" s="73">
        <v>20000</v>
      </c>
      <c r="F115" s="37">
        <v>18000</v>
      </c>
      <c r="G115" s="43">
        <v>18000</v>
      </c>
    </row>
    <row r="116" spans="1:9" x14ac:dyDescent="0.25">
      <c r="A116" s="30" t="s">
        <v>63</v>
      </c>
      <c r="B116" s="165" t="s">
        <v>181</v>
      </c>
      <c r="C116" s="77" t="s">
        <v>219</v>
      </c>
      <c r="D116" s="72" t="s">
        <v>220</v>
      </c>
      <c r="E116" s="73">
        <v>50000</v>
      </c>
      <c r="F116" s="37">
        <v>0</v>
      </c>
      <c r="G116" s="43">
        <v>0</v>
      </c>
    </row>
    <row r="117" spans="1:9" x14ac:dyDescent="0.25">
      <c r="A117" s="39" t="s">
        <v>64</v>
      </c>
      <c r="B117" s="165" t="s">
        <v>49</v>
      </c>
      <c r="C117" s="66">
        <v>65744381</v>
      </c>
      <c r="D117" s="143" t="s">
        <v>114</v>
      </c>
      <c r="E117" s="33">
        <v>40000</v>
      </c>
      <c r="F117" s="83">
        <v>25000</v>
      </c>
      <c r="G117" s="43">
        <v>25000</v>
      </c>
    </row>
    <row r="118" spans="1:9" ht="30" x14ac:dyDescent="0.25">
      <c r="A118" s="39" t="s">
        <v>65</v>
      </c>
      <c r="B118" s="169" t="s">
        <v>117</v>
      </c>
      <c r="C118" s="66">
        <v>65399447</v>
      </c>
      <c r="D118" s="144" t="s">
        <v>173</v>
      </c>
      <c r="E118" s="33">
        <v>50000</v>
      </c>
      <c r="F118" s="83">
        <v>32500</v>
      </c>
      <c r="G118" s="43">
        <v>32500</v>
      </c>
    </row>
    <row r="119" spans="1:9" ht="30.75" thickBot="1" x14ac:dyDescent="0.3">
      <c r="A119" s="24" t="s">
        <v>66</v>
      </c>
      <c r="B119" s="174" t="s">
        <v>101</v>
      </c>
      <c r="C119" s="66">
        <v>75012316</v>
      </c>
      <c r="D119" s="144" t="s">
        <v>193</v>
      </c>
      <c r="E119" s="28">
        <v>74000</v>
      </c>
      <c r="F119" s="33">
        <v>46500</v>
      </c>
      <c r="G119" s="67">
        <v>46500</v>
      </c>
      <c r="H119" s="63"/>
      <c r="I119" s="63"/>
    </row>
    <row r="120" spans="1:9" ht="15.75" thickBot="1" x14ac:dyDescent="0.3">
      <c r="A120" s="17"/>
      <c r="B120" s="18" t="s">
        <v>11</v>
      </c>
      <c r="C120" s="19"/>
      <c r="D120" s="20"/>
      <c r="E120" s="21">
        <f>SUM(E106:E119)</f>
        <v>1039895</v>
      </c>
      <c r="F120" s="48">
        <f>SUM(F107:F119)</f>
        <v>520000</v>
      </c>
      <c r="G120" s="40">
        <f>SUM(G108:G119)</f>
        <v>520000</v>
      </c>
    </row>
    <row r="121" spans="1:9" x14ac:dyDescent="0.25">
      <c r="E121" s="4"/>
    </row>
    <row r="122" spans="1:9" x14ac:dyDescent="0.25">
      <c r="A122" t="s">
        <v>224</v>
      </c>
      <c r="C122"/>
      <c r="E122" s="4"/>
      <c r="F122" s="4"/>
      <c r="G122" s="7"/>
    </row>
    <row r="123" spans="1:9" x14ac:dyDescent="0.25">
      <c r="E123" s="4"/>
    </row>
    <row r="124" spans="1:9" x14ac:dyDescent="0.25">
      <c r="E124" s="4"/>
    </row>
    <row r="125" spans="1:9" x14ac:dyDescent="0.25">
      <c r="E125" s="4"/>
    </row>
    <row r="126" spans="1:9" x14ac:dyDescent="0.25">
      <c r="E126" s="4"/>
    </row>
  </sheetData>
  <mergeCells count="4">
    <mergeCell ref="A2:G2"/>
    <mergeCell ref="A3:G3"/>
    <mergeCell ref="A4:G4"/>
    <mergeCell ref="H111:H112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60" orientation="landscape" r:id="rId1"/>
  <headerFooter>
    <oddFooter>&amp;C&amp;P</oddFooter>
  </headerFooter>
  <rowBreaks count="4" manualBreakCount="4">
    <brk id="34" max="16383" man="1"/>
    <brk id="61" max="16383" man="1"/>
    <brk id="79" max="16383" man="1"/>
    <brk id="10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Hrušková</dc:creator>
  <cp:lastModifiedBy>Kateřina Moudrá</cp:lastModifiedBy>
  <cp:lastPrinted>2020-02-21T08:28:54Z</cp:lastPrinted>
  <dcterms:created xsi:type="dcterms:W3CDTF">2014-01-07T09:28:56Z</dcterms:created>
  <dcterms:modified xsi:type="dcterms:W3CDTF">2026-04-08T06:04:38Z</dcterms:modified>
</cp:coreProperties>
</file>